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15" windowWidth="12315" windowHeight="12825" tabRatio="533"/>
  </bookViews>
  <sheets>
    <sheet name="расходы на 2014" sheetId="1" r:id="rId1"/>
    <sheet name="расходы на 2014 1" sheetId="3" r:id="rId2"/>
  </sheets>
  <definedNames>
    <definedName name="_xlnm._FilterDatabase" localSheetId="0" hidden="1">'расходы на 2014'!$A$22:$AB$759</definedName>
    <definedName name="_xlnm._FilterDatabase" localSheetId="1" hidden="1">'расходы на 2014 1'!$A$7:$F$742</definedName>
    <definedName name="_xlnm.Print_Titles" localSheetId="0">'расходы на 2014'!$5:$5</definedName>
    <definedName name="_xlnm.Print_Titles" localSheetId="1">'расходы на 2014 1'!$5:$5</definedName>
    <definedName name="_xlnm.Print_Area" localSheetId="0">'расходы на 2014'!$A$1:$AB$757</definedName>
    <definedName name="_xlnm.Print_Area" localSheetId="1">'расходы на 2014 1'!$A$1:$E$6</definedName>
  </definedNames>
  <calcPr calcId="125725" refMode="R1C1"/>
</workbook>
</file>

<file path=xl/calcChain.xml><?xml version="1.0" encoding="utf-8"?>
<calcChain xmlns="http://schemas.openxmlformats.org/spreadsheetml/2006/main">
  <c r="Z54" i="1"/>
  <c r="Z410"/>
  <c r="Z328"/>
  <c r="Z320"/>
  <c r="Z519"/>
  <c r="Z523"/>
  <c r="Z522" s="1"/>
  <c r="Y402"/>
  <c r="Z727"/>
  <c r="Z711"/>
  <c r="Z34"/>
  <c r="Z61"/>
  <c r="Z58"/>
  <c r="Z57"/>
  <c r="Z671"/>
  <c r="Z670"/>
  <c r="Z668"/>
  <c r="Z662"/>
  <c r="Z660"/>
  <c r="Z659"/>
  <c r="Z236"/>
  <c r="Y685"/>
  <c r="Z685"/>
  <c r="X685"/>
  <c r="AA686"/>
  <c r="AA685"/>
  <c r="Y683"/>
  <c r="Y682" s="1"/>
  <c r="Z683"/>
  <c r="Z682" s="1"/>
  <c r="X683"/>
  <c r="X682"/>
  <c r="AA684"/>
  <c r="AA683"/>
  <c r="Y605"/>
  <c r="Z605"/>
  <c r="X605"/>
  <c r="AA606"/>
  <c r="AA605" s="1"/>
  <c r="Y589"/>
  <c r="Y588" s="1"/>
  <c r="Y587" s="1"/>
  <c r="Y586" s="1"/>
  <c r="Y585" s="1"/>
  <c r="Z589"/>
  <c r="Z588"/>
  <c r="Z587" s="1"/>
  <c r="Z586" s="1"/>
  <c r="Z585" s="1"/>
  <c r="X589"/>
  <c r="X588" s="1"/>
  <c r="X587" s="1"/>
  <c r="X586" s="1"/>
  <c r="X585" s="1"/>
  <c r="AA590"/>
  <c r="AA589" s="1"/>
  <c r="AA588" s="1"/>
  <c r="AA587" s="1"/>
  <c r="AA586" s="1"/>
  <c r="AA585" s="1"/>
  <c r="U590"/>
  <c r="W587"/>
  <c r="V587"/>
  <c r="U587"/>
  <c r="T587"/>
  <c r="S587"/>
  <c r="R587"/>
  <c r="Q587"/>
  <c r="P587"/>
  <c r="O587"/>
  <c r="Y509"/>
  <c r="Z509"/>
  <c r="Y511"/>
  <c r="Z511"/>
  <c r="AA512"/>
  <c r="Y486"/>
  <c r="Z486"/>
  <c r="Z485"/>
  <c r="X486"/>
  <c r="AA487"/>
  <c r="AA486" s="1"/>
  <c r="AA484"/>
  <c r="Y477"/>
  <c r="Z477"/>
  <c r="X477"/>
  <c r="Y479"/>
  <c r="Z479"/>
  <c r="X479"/>
  <c r="AA480"/>
  <c r="AA479" s="1"/>
  <c r="AA478"/>
  <c r="AA477" s="1"/>
  <c r="Y467"/>
  <c r="Z467"/>
  <c r="X467"/>
  <c r="AA468"/>
  <c r="AA467" s="1"/>
  <c r="AA466"/>
  <c r="AA465" s="1"/>
  <c r="Y465"/>
  <c r="Z465"/>
  <c r="X465"/>
  <c r="Y460"/>
  <c r="Z460"/>
  <c r="X460"/>
  <c r="AA461"/>
  <c r="AA460" s="1"/>
  <c r="Q460"/>
  <c r="P460"/>
  <c r="N460"/>
  <c r="M460"/>
  <c r="Y462"/>
  <c r="Z462"/>
  <c r="Z459"/>
  <c r="X462"/>
  <c r="AA443"/>
  <c r="AA442" s="1"/>
  <c r="AA441" s="1"/>
  <c r="AA440" s="1"/>
  <c r="Y442"/>
  <c r="Y441" s="1"/>
  <c r="Y440" s="1"/>
  <c r="Z442"/>
  <c r="Z441" s="1"/>
  <c r="Z440" s="1"/>
  <c r="X442"/>
  <c r="X441" s="1"/>
  <c r="X440" s="1"/>
  <c r="AA416"/>
  <c r="AA415" s="1"/>
  <c r="AA414" s="1"/>
  <c r="AA413" s="1"/>
  <c r="AA412" s="1"/>
  <c r="Z415"/>
  <c r="Z414"/>
  <c r="Z413" s="1"/>
  <c r="Z412" s="1"/>
  <c r="Y415"/>
  <c r="Y414" s="1"/>
  <c r="Y413" s="1"/>
  <c r="Y412" s="1"/>
  <c r="X415"/>
  <c r="X414" s="1"/>
  <c r="X413" s="1"/>
  <c r="X412" s="1"/>
  <c r="W415"/>
  <c r="V415"/>
  <c r="U415"/>
  <c r="T415"/>
  <c r="S415"/>
  <c r="R415"/>
  <c r="Y398"/>
  <c r="Z398"/>
  <c r="Z397" s="1"/>
  <c r="X398"/>
  <c r="AA360"/>
  <c r="AA359"/>
  <c r="Y357"/>
  <c r="Z357"/>
  <c r="Z356"/>
  <c r="X357"/>
  <c r="X356"/>
  <c r="AA108"/>
  <c r="Z265"/>
  <c r="Z137"/>
  <c r="Z755"/>
  <c r="Z754" s="1"/>
  <c r="Y755"/>
  <c r="Y754" s="1"/>
  <c r="Z747"/>
  <c r="Y747"/>
  <c r="Z746"/>
  <c r="Y746"/>
  <c r="Y745"/>
  <c r="Z745"/>
  <c r="Z739"/>
  <c r="Y739"/>
  <c r="Z738"/>
  <c r="Y738"/>
  <c r="Z737"/>
  <c r="Y737"/>
  <c r="Z736"/>
  <c r="Y736"/>
  <c r="Z734"/>
  <c r="Z733" s="1"/>
  <c r="Y734"/>
  <c r="Y733" s="1"/>
  <c r="Z731"/>
  <c r="Y731"/>
  <c r="Z730"/>
  <c r="Z729"/>
  <c r="Y730"/>
  <c r="Y729"/>
  <c r="Z723"/>
  <c r="Y723"/>
  <c r="Z722"/>
  <c r="Y722"/>
  <c r="Z721"/>
  <c r="Z720" s="1"/>
  <c r="Y721"/>
  <c r="Z717"/>
  <c r="Y717"/>
  <c r="Z716"/>
  <c r="Y716"/>
  <c r="Z715"/>
  <c r="Y715"/>
  <c r="Z714"/>
  <c r="Y714"/>
  <c r="Z707"/>
  <c r="Z706" s="1"/>
  <c r="Z705" s="1"/>
  <c r="Y707"/>
  <c r="Y706"/>
  <c r="Y705" s="1"/>
  <c r="Z703"/>
  <c r="Y703"/>
  <c r="Z701"/>
  <c r="Z700" s="1"/>
  <c r="Y701"/>
  <c r="Y700" s="1"/>
  <c r="Z698"/>
  <c r="Z697" s="1"/>
  <c r="Z696" s="1"/>
  <c r="Y698"/>
  <c r="Y697" s="1"/>
  <c r="Y696" s="1"/>
  <c r="Z692"/>
  <c r="Y692"/>
  <c r="Z691"/>
  <c r="Y691"/>
  <c r="Z690"/>
  <c r="Y690"/>
  <c r="Z689"/>
  <c r="Y689"/>
  <c r="Z688"/>
  <c r="Y688"/>
  <c r="Z679"/>
  <c r="Y679"/>
  <c r="Z678"/>
  <c r="Y678"/>
  <c r="Z677"/>
  <c r="Y677"/>
  <c r="Z675"/>
  <c r="Y675"/>
  <c r="Z674"/>
  <c r="Y674"/>
  <c r="Z673"/>
  <c r="Y673"/>
  <c r="Z667"/>
  <c r="Y667"/>
  <c r="Z666"/>
  <c r="Y666"/>
  <c r="Y665"/>
  <c r="Z665"/>
  <c r="Z658"/>
  <c r="Y658"/>
  <c r="Z657"/>
  <c r="Y657"/>
  <c r="Z656"/>
  <c r="Y656"/>
  <c r="Z654"/>
  <c r="Y654"/>
  <c r="Z652"/>
  <c r="Y652"/>
  <c r="Z650"/>
  <c r="Y650"/>
  <c r="Z648"/>
  <c r="Y648"/>
  <c r="Z647"/>
  <c r="Y647"/>
  <c r="Z645"/>
  <c r="Z644" s="1"/>
  <c r="Z643" s="1"/>
  <c r="Y645"/>
  <c r="Y644"/>
  <c r="Y643" s="1"/>
  <c r="Z641"/>
  <c r="Z640" s="1"/>
  <c r="Y641"/>
  <c r="Y640" s="1"/>
  <c r="Y639" s="1"/>
  <c r="Y638" s="1"/>
  <c r="Y637" s="1"/>
  <c r="Z635"/>
  <c r="Y635"/>
  <c r="Z634"/>
  <c r="Z633"/>
  <c r="Y634"/>
  <c r="Y633"/>
  <c r="Z628"/>
  <c r="Y628"/>
  <c r="Z627"/>
  <c r="Z626"/>
  <c r="Z625" s="1"/>
  <c r="Z624" s="1"/>
  <c r="Z622"/>
  <c r="Y622"/>
  <c r="Z621"/>
  <c r="Y621"/>
  <c r="Z620"/>
  <c r="Y620"/>
  <c r="Z619"/>
  <c r="Y619"/>
  <c r="Z611"/>
  <c r="Y611"/>
  <c r="Z610"/>
  <c r="Y610"/>
  <c r="Z609"/>
  <c r="Y609"/>
  <c r="Z607"/>
  <c r="Y607"/>
  <c r="Z602"/>
  <c r="Y602"/>
  <c r="Z601"/>
  <c r="Y601"/>
  <c r="Z600"/>
  <c r="Y600"/>
  <c r="Z599"/>
  <c r="Y599"/>
  <c r="Z598"/>
  <c r="Y598"/>
  <c r="Z596"/>
  <c r="Y596"/>
  <c r="Z595"/>
  <c r="Y595"/>
  <c r="Z594"/>
  <c r="Y594"/>
  <c r="Z583"/>
  <c r="Y583"/>
  <c r="Z581"/>
  <c r="Z580" s="1"/>
  <c r="Z579" s="1"/>
  <c r="Y581"/>
  <c r="Y580"/>
  <c r="Y579" s="1"/>
  <c r="Z577"/>
  <c r="Z576" s="1"/>
  <c r="Z575" s="1"/>
  <c r="Z574" s="1"/>
  <c r="Z573" s="1"/>
  <c r="Y577"/>
  <c r="Y576"/>
  <c r="Y575" s="1"/>
  <c r="Y574" s="1"/>
  <c r="Y573" s="1"/>
  <c r="Z567"/>
  <c r="Y567"/>
  <c r="Z564"/>
  <c r="Y564"/>
  <c r="Z563"/>
  <c r="Z562" s="1"/>
  <c r="Z559"/>
  <c r="Y559"/>
  <c r="Z557"/>
  <c r="Z555" s="1"/>
  <c r="Z554" s="1"/>
  <c r="Y557"/>
  <c r="Y555"/>
  <c r="Y554" s="1"/>
  <c r="Z552"/>
  <c r="Z551" s="1"/>
  <c r="Z550" s="1"/>
  <c r="Z549" s="1"/>
  <c r="Y552"/>
  <c r="Y551" s="1"/>
  <c r="Y550" s="1"/>
  <c r="Y549" s="1"/>
  <c r="Z546"/>
  <c r="Y546"/>
  <c r="Z545"/>
  <c r="Z544" s="1"/>
  <c r="Z542"/>
  <c r="Y542"/>
  <c r="Z540"/>
  <c r="Z539" s="1"/>
  <c r="Z538" s="1"/>
  <c r="Y540"/>
  <c r="Y539" s="1"/>
  <c r="Y538" s="1"/>
  <c r="Z536"/>
  <c r="Z535" s="1"/>
  <c r="Y536"/>
  <c r="Y535" s="1"/>
  <c r="Z533"/>
  <c r="Z532" s="1"/>
  <c r="Z531" s="1"/>
  <c r="Z530" s="1"/>
  <c r="Z529" s="1"/>
  <c r="Y533"/>
  <c r="Y532"/>
  <c r="Z525"/>
  <c r="Y525"/>
  <c r="Y522"/>
  <c r="Z518"/>
  <c r="Y518"/>
  <c r="Z517"/>
  <c r="Y517"/>
  <c r="Z515"/>
  <c r="Z514" s="1"/>
  <c r="Y515"/>
  <c r="Y514" s="1"/>
  <c r="Z505"/>
  <c r="Y505"/>
  <c r="Z504"/>
  <c r="Y504"/>
  <c r="Z501"/>
  <c r="Z500" s="1"/>
  <c r="Y501"/>
  <c r="Y500" s="1"/>
  <c r="Z498"/>
  <c r="Y498"/>
  <c r="Z496"/>
  <c r="Y496"/>
  <c r="Z495"/>
  <c r="Y495"/>
  <c r="Z492"/>
  <c r="Y492"/>
  <c r="Z489"/>
  <c r="Z488" s="1"/>
  <c r="Y489"/>
  <c r="Y488" s="1"/>
  <c r="Y485"/>
  <c r="Z483"/>
  <c r="Z482"/>
  <c r="Y483"/>
  <c r="Y482"/>
  <c r="Z472"/>
  <c r="Y472"/>
  <c r="Z470"/>
  <c r="Y470"/>
  <c r="Y469"/>
  <c r="Z469"/>
  <c r="Z457"/>
  <c r="Z456" s="1"/>
  <c r="Y457"/>
  <c r="Y456" s="1"/>
  <c r="Z454"/>
  <c r="Z453" s="1"/>
  <c r="Z452" s="1"/>
  <c r="Y454"/>
  <c r="Y453"/>
  <c r="Y452" s="1"/>
  <c r="Z448"/>
  <c r="Y448"/>
  <c r="Z445"/>
  <c r="Y445"/>
  <c r="Z444"/>
  <c r="Y444"/>
  <c r="Y438"/>
  <c r="Z437"/>
  <c r="Y437"/>
  <c r="Z436"/>
  <c r="Y436"/>
  <c r="Z434"/>
  <c r="Z433" s="1"/>
  <c r="Y434"/>
  <c r="Y433"/>
  <c r="Z430"/>
  <c r="Y430"/>
  <c r="Z428"/>
  <c r="Y428"/>
  <c r="Z423"/>
  <c r="Y423"/>
  <c r="Z422"/>
  <c r="Y422"/>
  <c r="Z421"/>
  <c r="Y421"/>
  <c r="Z419"/>
  <c r="Z418" s="1"/>
  <c r="Z417" s="1"/>
  <c r="Y419"/>
  <c r="Y418"/>
  <c r="Y417" s="1"/>
  <c r="Z409"/>
  <c r="Y409"/>
  <c r="Z408"/>
  <c r="Z407" s="1"/>
  <c r="Y408"/>
  <c r="Y407" s="1"/>
  <c r="Z405"/>
  <c r="Y405"/>
  <c r="Y404" s="1"/>
  <c r="Y403" s="1"/>
  <c r="Z404"/>
  <c r="Z403" s="1"/>
  <c r="Z401"/>
  <c r="Y401"/>
  <c r="Z400"/>
  <c r="Y400"/>
  <c r="Y397"/>
  <c r="Z395"/>
  <c r="Y395"/>
  <c r="Y394" s="1"/>
  <c r="Y393" s="1"/>
  <c r="Y392" s="1"/>
  <c r="Y391" s="1"/>
  <c r="Z394"/>
  <c r="Z385"/>
  <c r="Y385"/>
  <c r="Y384" s="1"/>
  <c r="Y383" s="1"/>
  <c r="Z384"/>
  <c r="Z383" s="1"/>
  <c r="Z380"/>
  <c r="Y380"/>
  <c r="Y379" s="1"/>
  <c r="Y378" s="1"/>
  <c r="Y377" s="1"/>
  <c r="Y376" s="1"/>
  <c r="Y375" s="1"/>
  <c r="Z379"/>
  <c r="Z378" s="1"/>
  <c r="Z371"/>
  <c r="Y371"/>
  <c r="Y370" s="1"/>
  <c r="Y369" s="1"/>
  <c r="Y368" s="1"/>
  <c r="Y367" s="1"/>
  <c r="Z370"/>
  <c r="Z369" s="1"/>
  <c r="Z368" s="1"/>
  <c r="Z367" s="1"/>
  <c r="Z364"/>
  <c r="Y364"/>
  <c r="Z363"/>
  <c r="Y363"/>
  <c r="Y362" s="1"/>
  <c r="Y361" s="1"/>
  <c r="Z362"/>
  <c r="Z361" s="1"/>
  <c r="Z354"/>
  <c r="Y354"/>
  <c r="Z353"/>
  <c r="Y353"/>
  <c r="Z351"/>
  <c r="Y351"/>
  <c r="Z350"/>
  <c r="Y350"/>
  <c r="Z348"/>
  <c r="Y348"/>
  <c r="Z347"/>
  <c r="Y347"/>
  <c r="Z341"/>
  <c r="Z340" s="1"/>
  <c r="Z339" s="1"/>
  <c r="Z338" s="1"/>
  <c r="Z337" s="1"/>
  <c r="Y341"/>
  <c r="Y340" s="1"/>
  <c r="Y339" s="1"/>
  <c r="Y338" s="1"/>
  <c r="Y337" s="1"/>
  <c r="Z334"/>
  <c r="Z333" s="1"/>
  <c r="Y334"/>
  <c r="Y333" s="1"/>
  <c r="Z331"/>
  <c r="Z330" s="1"/>
  <c r="Y331"/>
  <c r="Y330" s="1"/>
  <c r="Y329" s="1"/>
  <c r="Z327"/>
  <c r="Y327"/>
  <c r="Y326" s="1"/>
  <c r="Y325" s="1"/>
  <c r="Y324" s="1"/>
  <c r="Z326"/>
  <c r="Z325" s="1"/>
  <c r="Z324" s="1"/>
  <c r="Z318"/>
  <c r="Y318"/>
  <c r="Z317"/>
  <c r="Y317"/>
  <c r="Z316"/>
  <c r="Y316"/>
  <c r="Z314"/>
  <c r="Z313" s="1"/>
  <c r="Y314"/>
  <c r="Y313" s="1"/>
  <c r="Z311"/>
  <c r="Y311"/>
  <c r="Z310"/>
  <c r="Y310"/>
  <c r="Y309" s="1"/>
  <c r="Z309"/>
  <c r="Z305"/>
  <c r="Y305"/>
  <c r="Y304"/>
  <c r="Y303" s="1"/>
  <c r="Y302" s="1"/>
  <c r="Y301" s="1"/>
  <c r="Z304"/>
  <c r="Z303" s="1"/>
  <c r="Z302" s="1"/>
  <c r="Z301" s="1"/>
  <c r="Z297"/>
  <c r="Y297"/>
  <c r="Z295"/>
  <c r="Z294" s="1"/>
  <c r="Y295"/>
  <c r="Y294" s="1"/>
  <c r="Z292"/>
  <c r="Y292"/>
  <c r="Z288"/>
  <c r="Y288"/>
  <c r="Z287"/>
  <c r="Y287"/>
  <c r="Y286"/>
  <c r="Y285"/>
  <c r="Z286"/>
  <c r="Z285"/>
  <c r="Z283"/>
  <c r="Y283"/>
  <c r="Y282"/>
  <c r="Y281"/>
  <c r="Z282"/>
  <c r="Z281"/>
  <c r="Z278"/>
  <c r="Z277" s="1"/>
  <c r="Y278"/>
  <c r="Y277" s="1"/>
  <c r="Z275"/>
  <c r="Z274" s="1"/>
  <c r="Z273" s="1"/>
  <c r="Y275"/>
  <c r="Y274"/>
  <c r="Y273" s="1"/>
  <c r="Z271"/>
  <c r="Y271"/>
  <c r="Z269"/>
  <c r="Z268" s="1"/>
  <c r="Z267" s="1"/>
  <c r="Y269"/>
  <c r="Y265"/>
  <c r="Z263"/>
  <c r="Y263"/>
  <c r="Y262" s="1"/>
  <c r="Y261" s="1"/>
  <c r="Y260" s="1"/>
  <c r="Z258"/>
  <c r="Z257"/>
  <c r="Z256" s="1"/>
  <c r="Y258"/>
  <c r="Y257" s="1"/>
  <c r="Y256" s="1"/>
  <c r="Z254"/>
  <c r="Z253" s="1"/>
  <c r="Z252" s="1"/>
  <c r="Y254"/>
  <c r="Y253"/>
  <c r="Y252" s="1"/>
  <c r="Z247"/>
  <c r="Z246" s="1"/>
  <c r="Z245" s="1"/>
  <c r="Z244" s="1"/>
  <c r="Z243" s="1"/>
  <c r="Y247"/>
  <c r="Y246"/>
  <c r="Y245" s="1"/>
  <c r="Y244" s="1"/>
  <c r="Y243" s="1"/>
  <c r="Z241"/>
  <c r="Y241"/>
  <c r="Y240" s="1"/>
  <c r="Y239" s="1"/>
  <c r="Y238" s="1"/>
  <c r="Z240"/>
  <c r="Z239" s="1"/>
  <c r="Z238" s="1"/>
  <c r="Z235"/>
  <c r="Z234" s="1"/>
  <c r="Z233" s="1"/>
  <c r="Z232" s="1"/>
  <c r="Y235"/>
  <c r="Y234"/>
  <c r="Y233" s="1"/>
  <c r="Z230"/>
  <c r="Y230"/>
  <c r="Z229"/>
  <c r="Y229"/>
  <c r="Z228"/>
  <c r="Y228"/>
  <c r="Z227"/>
  <c r="Y227"/>
  <c r="Z224"/>
  <c r="Z223" s="1"/>
  <c r="Z222" s="1"/>
  <c r="Y224"/>
  <c r="Y223"/>
  <c r="Y222" s="1"/>
  <c r="Z220"/>
  <c r="Z219" s="1"/>
  <c r="Y220"/>
  <c r="Y219" s="1"/>
  <c r="Z217"/>
  <c r="Z216" s="1"/>
  <c r="Z215" s="1"/>
  <c r="Y217"/>
  <c r="Y216"/>
  <c r="Y215" s="1"/>
  <c r="Y214" s="1"/>
  <c r="Z211"/>
  <c r="Z210"/>
  <c r="Y211"/>
  <c r="Y210" s="1"/>
  <c r="Z208"/>
  <c r="Z207" s="1"/>
  <c r="Z206" s="1"/>
  <c r="Z205" s="1"/>
  <c r="Z204" s="1"/>
  <c r="Y208"/>
  <c r="Y207"/>
  <c r="Y206" s="1"/>
  <c r="Y205" s="1"/>
  <c r="Z201"/>
  <c r="Z200"/>
  <c r="Z199" s="1"/>
  <c r="Y201"/>
  <c r="Y200" s="1"/>
  <c r="Y199" s="1"/>
  <c r="Z197"/>
  <c r="Y197"/>
  <c r="Z196"/>
  <c r="Y196"/>
  <c r="AA195"/>
  <c r="AA194" s="1"/>
  <c r="AA193" s="1"/>
  <c r="Z194"/>
  <c r="Z193"/>
  <c r="Y194"/>
  <c r="Y193"/>
  <c r="Y192" s="1"/>
  <c r="Z190"/>
  <c r="Z189" s="1"/>
  <c r="Z188" s="1"/>
  <c r="Y190"/>
  <c r="Y189" s="1"/>
  <c r="Y188" s="1"/>
  <c r="Z185"/>
  <c r="Y185"/>
  <c r="Z182"/>
  <c r="Y182"/>
  <c r="Y181" s="1"/>
  <c r="Y180" s="1"/>
  <c r="Z181"/>
  <c r="Z180" s="1"/>
  <c r="Z177"/>
  <c r="Y177"/>
  <c r="Y176" s="1"/>
  <c r="Y175" s="1"/>
  <c r="Y174" s="1"/>
  <c r="Z176"/>
  <c r="Z175"/>
  <c r="Z174" s="1"/>
  <c r="Z171"/>
  <c r="Y171"/>
  <c r="Z169"/>
  <c r="Y169"/>
  <c r="Y168" s="1"/>
  <c r="Y167" s="1"/>
  <c r="Y166" s="1"/>
  <c r="Z168"/>
  <c r="Z167" s="1"/>
  <c r="Z166" s="1"/>
  <c r="Z164"/>
  <c r="Z163" s="1"/>
  <c r="Z162" s="1"/>
  <c r="Y164"/>
  <c r="Y163"/>
  <c r="Y162" s="1"/>
  <c r="Z160"/>
  <c r="Z159" s="1"/>
  <c r="Z158" s="1"/>
  <c r="Y160"/>
  <c r="Y159"/>
  <c r="Y158" s="1"/>
  <c r="Z154"/>
  <c r="Y154"/>
  <c r="Z152"/>
  <c r="Y152"/>
  <c r="Z150"/>
  <c r="Y150"/>
  <c r="Z148"/>
  <c r="Y148"/>
  <c r="Z145"/>
  <c r="Y145"/>
  <c r="Z143"/>
  <c r="Z142" s="1"/>
  <c r="Y143"/>
  <c r="Y142" s="1"/>
  <c r="Z140"/>
  <c r="Y140"/>
  <c r="Y137"/>
  <c r="Z135"/>
  <c r="Y135"/>
  <c r="Z133"/>
  <c r="Y133"/>
  <c r="Z128"/>
  <c r="Y128"/>
  <c r="Z125"/>
  <c r="Z124" s="1"/>
  <c r="Y125"/>
  <c r="Y124" s="1"/>
  <c r="Z122"/>
  <c r="Y122"/>
  <c r="Z116"/>
  <c r="Z115" s="1"/>
  <c r="Z114" s="1"/>
  <c r="Y116"/>
  <c r="Y115"/>
  <c r="Y114" s="1"/>
  <c r="Z111"/>
  <c r="Z110" s="1"/>
  <c r="Y111"/>
  <c r="Y110" s="1"/>
  <c r="Z105"/>
  <c r="Z104" s="1"/>
  <c r="Z103" s="1"/>
  <c r="Z102" s="1"/>
  <c r="Z101" s="1"/>
  <c r="Y105"/>
  <c r="Y104"/>
  <c r="Y103" s="1"/>
  <c r="Y102" s="1"/>
  <c r="Z98"/>
  <c r="Y98"/>
  <c r="Z97"/>
  <c r="Z96" s="1"/>
  <c r="Y97"/>
  <c r="Y96" s="1"/>
  <c r="Z94"/>
  <c r="Y94"/>
  <c r="Z92"/>
  <c r="Z91" s="1"/>
  <c r="Y92"/>
  <c r="Y91"/>
  <c r="Z86"/>
  <c r="Z85"/>
  <c r="Z84" s="1"/>
  <c r="Y86"/>
  <c r="Y85" s="1"/>
  <c r="Y84" s="1"/>
  <c r="Z79"/>
  <c r="Z78" s="1"/>
  <c r="Z77" s="1"/>
  <c r="Y79"/>
  <c r="Y78" s="1"/>
  <c r="Y77" s="1"/>
  <c r="Z74"/>
  <c r="Z73" s="1"/>
  <c r="Z72" s="1"/>
  <c r="Y74"/>
  <c r="Y73" s="1"/>
  <c r="Y72" s="1"/>
  <c r="Z69"/>
  <c r="Z68" s="1"/>
  <c r="Z67" s="1"/>
  <c r="Y69"/>
  <c r="Y68" s="1"/>
  <c r="Y67" s="1"/>
  <c r="Z64"/>
  <c r="Y64"/>
  <c r="Z63"/>
  <c r="Y63"/>
  <c r="Z60"/>
  <c r="Z59" s="1"/>
  <c r="Y60"/>
  <c r="Y59" s="1"/>
  <c r="Z53"/>
  <c r="Z52" s="1"/>
  <c r="Y53"/>
  <c r="Y52" s="1"/>
  <c r="Z49"/>
  <c r="Y49"/>
  <c r="Z48"/>
  <c r="Y48"/>
  <c r="Z43"/>
  <c r="Z42" s="1"/>
  <c r="Y43"/>
  <c r="Y42" s="1"/>
  <c r="Z40"/>
  <c r="Z39" s="1"/>
  <c r="Y40"/>
  <c r="Y39" s="1"/>
  <c r="Z32"/>
  <c r="Z31" s="1"/>
  <c r="Z30" s="1"/>
  <c r="Y32"/>
  <c r="Y31" s="1"/>
  <c r="Y30" s="1"/>
  <c r="Z28"/>
  <c r="Z27" s="1"/>
  <c r="Z26" s="1"/>
  <c r="Z25" s="1"/>
  <c r="Y28"/>
  <c r="Y27" s="1"/>
  <c r="Y26" s="1"/>
  <c r="Y25" s="1"/>
  <c r="Z8"/>
  <c r="Z6" s="1"/>
  <c r="Y8"/>
  <c r="Y6" s="1"/>
  <c r="W328"/>
  <c r="W410"/>
  <c r="W29"/>
  <c r="W212"/>
  <c r="W523"/>
  <c r="W226"/>
  <c r="Y464"/>
  <c r="Y508"/>
  <c r="Y132"/>
  <c r="Y131" s="1"/>
  <c r="Z262"/>
  <c r="Z261" s="1"/>
  <c r="Z260" s="1"/>
  <c r="Y604"/>
  <c r="Y593"/>
  <c r="Y592" s="1"/>
  <c r="Y591" s="1"/>
  <c r="Z604"/>
  <c r="Y459"/>
  <c r="Z508"/>
  <c r="Y356"/>
  <c r="Y545"/>
  <c r="Y544"/>
  <c r="Y563"/>
  <c r="Y562"/>
  <c r="Y627"/>
  <c r="Y626" s="1"/>
  <c r="Y625" s="1"/>
  <c r="Y624" s="1"/>
  <c r="W751"/>
  <c r="W749"/>
  <c r="W747" s="1"/>
  <c r="W746" s="1"/>
  <c r="W745" s="1"/>
  <c r="W659"/>
  <c r="V501"/>
  <c r="W501"/>
  <c r="U501"/>
  <c r="X502"/>
  <c r="AA502" s="1"/>
  <c r="X503"/>
  <c r="AA503" s="1"/>
  <c r="V492"/>
  <c r="W492"/>
  <c r="X493"/>
  <c r="AA493" s="1"/>
  <c r="X491"/>
  <c r="AA491" s="1"/>
  <c r="X490"/>
  <c r="AA490" s="1"/>
  <c r="X473"/>
  <c r="AA473" s="1"/>
  <c r="V472"/>
  <c r="W472"/>
  <c r="V428"/>
  <c r="W428"/>
  <c r="U428"/>
  <c r="X429"/>
  <c r="X428" s="1"/>
  <c r="W526"/>
  <c r="X272"/>
  <c r="AA272" s="1"/>
  <c r="AA271" s="1"/>
  <c r="W271"/>
  <c r="V271"/>
  <c r="T271"/>
  <c r="S271"/>
  <c r="R271"/>
  <c r="W57"/>
  <c r="W54"/>
  <c r="W752"/>
  <c r="X501"/>
  <c r="U489"/>
  <c r="W231"/>
  <c r="X663"/>
  <c r="AA663" s="1"/>
  <c r="X616"/>
  <c r="AA616" s="1"/>
  <c r="X571"/>
  <c r="AA571" s="1"/>
  <c r="W354"/>
  <c r="V354"/>
  <c r="V353" s="1"/>
  <c r="W351"/>
  <c r="V351"/>
  <c r="V350" s="1"/>
  <c r="W348"/>
  <c r="V348"/>
  <c r="V347" s="1"/>
  <c r="V419"/>
  <c r="V418" s="1"/>
  <c r="W419"/>
  <c r="W418" s="1"/>
  <c r="V395"/>
  <c r="V360"/>
  <c r="W755"/>
  <c r="V755"/>
  <c r="W754"/>
  <c r="V754"/>
  <c r="V747"/>
  <c r="W739"/>
  <c r="W738" s="1"/>
  <c r="W737" s="1"/>
  <c r="W736" s="1"/>
  <c r="V739"/>
  <c r="V738" s="1"/>
  <c r="V737" s="1"/>
  <c r="V736" s="1"/>
  <c r="W734"/>
  <c r="V734"/>
  <c r="W733"/>
  <c r="V733"/>
  <c r="W731"/>
  <c r="V731"/>
  <c r="W730"/>
  <c r="W729" s="1"/>
  <c r="V730"/>
  <c r="V729" s="1"/>
  <c r="W723"/>
  <c r="V723"/>
  <c r="W722"/>
  <c r="V722"/>
  <c r="W721"/>
  <c r="W720" s="1"/>
  <c r="V721"/>
  <c r="W717"/>
  <c r="V717"/>
  <c r="W716"/>
  <c r="V716"/>
  <c r="W715"/>
  <c r="V715"/>
  <c r="W714"/>
  <c r="V714"/>
  <c r="W707"/>
  <c r="W706" s="1"/>
  <c r="W705" s="1"/>
  <c r="V707"/>
  <c r="V706" s="1"/>
  <c r="V705" s="1"/>
  <c r="W703"/>
  <c r="V703"/>
  <c r="W701"/>
  <c r="V701"/>
  <c r="W700"/>
  <c r="V700"/>
  <c r="W698"/>
  <c r="V698"/>
  <c r="W697"/>
  <c r="V697"/>
  <c r="W696"/>
  <c r="V696"/>
  <c r="W695"/>
  <c r="V695"/>
  <c r="W692"/>
  <c r="V692"/>
  <c r="W691"/>
  <c r="V691"/>
  <c r="W690"/>
  <c r="V690"/>
  <c r="W689"/>
  <c r="V689"/>
  <c r="W688"/>
  <c r="V688"/>
  <c r="W679"/>
  <c r="V679"/>
  <c r="W678"/>
  <c r="V678"/>
  <c r="W677"/>
  <c r="V677"/>
  <c r="W675"/>
  <c r="V675"/>
  <c r="W674"/>
  <c r="V674"/>
  <c r="W673"/>
  <c r="V673"/>
  <c r="W667"/>
  <c r="V667"/>
  <c r="W666"/>
  <c r="V666"/>
  <c r="W665"/>
  <c r="V665"/>
  <c r="W664"/>
  <c r="W658"/>
  <c r="W657" s="1"/>
  <c r="W656" s="1"/>
  <c r="V658"/>
  <c r="V657"/>
  <c r="W654"/>
  <c r="V654"/>
  <c r="W652"/>
  <c r="V652"/>
  <c r="W650"/>
  <c r="V650"/>
  <c r="W648"/>
  <c r="V648"/>
  <c r="W647"/>
  <c r="V647"/>
  <c r="W645"/>
  <c r="V645"/>
  <c r="W644"/>
  <c r="V644"/>
  <c r="W643"/>
  <c r="V643"/>
  <c r="W641"/>
  <c r="V641"/>
  <c r="W640"/>
  <c r="V640"/>
  <c r="W639"/>
  <c r="W638" s="1"/>
  <c r="W637" s="1"/>
  <c r="W632" s="1"/>
  <c r="W631" s="1"/>
  <c r="W635"/>
  <c r="V635"/>
  <c r="W634"/>
  <c r="V634"/>
  <c r="W633"/>
  <c r="V633"/>
  <c r="W628"/>
  <c r="V628"/>
  <c r="W627"/>
  <c r="V627"/>
  <c r="W626"/>
  <c r="V626"/>
  <c r="W625"/>
  <c r="V625"/>
  <c r="W624"/>
  <c r="V624"/>
  <c r="W622"/>
  <c r="V622"/>
  <c r="W621"/>
  <c r="V621"/>
  <c r="W620"/>
  <c r="V620"/>
  <c r="W619"/>
  <c r="V619"/>
  <c r="W611"/>
  <c r="W610" s="1"/>
  <c r="W609" s="1"/>
  <c r="V611"/>
  <c r="V610" s="1"/>
  <c r="V609" s="1"/>
  <c r="W607"/>
  <c r="V607"/>
  <c r="W604"/>
  <c r="V604"/>
  <c r="W602"/>
  <c r="V602"/>
  <c r="W601"/>
  <c r="V601"/>
  <c r="W600"/>
  <c r="V600"/>
  <c r="W599"/>
  <c r="V599"/>
  <c r="W598"/>
  <c r="V598"/>
  <c r="W596"/>
  <c r="V596"/>
  <c r="W595"/>
  <c r="W594" s="1"/>
  <c r="W586" s="1"/>
  <c r="V595"/>
  <c r="V594" s="1"/>
  <c r="W583"/>
  <c r="V583"/>
  <c r="W581"/>
  <c r="V581"/>
  <c r="W580"/>
  <c r="V580"/>
  <c r="W579"/>
  <c r="V579"/>
  <c r="W577"/>
  <c r="V577"/>
  <c r="W576"/>
  <c r="V576"/>
  <c r="W575"/>
  <c r="V575"/>
  <c r="W574"/>
  <c r="V574"/>
  <c r="W573"/>
  <c r="V573"/>
  <c r="W567"/>
  <c r="V567"/>
  <c r="W564"/>
  <c r="W563" s="1"/>
  <c r="W562" s="1"/>
  <c r="V564"/>
  <c r="V563"/>
  <c r="V562" s="1"/>
  <c r="W559"/>
  <c r="V559"/>
  <c r="W557"/>
  <c r="V557"/>
  <c r="W555"/>
  <c r="V555"/>
  <c r="W554"/>
  <c r="V554"/>
  <c r="W552"/>
  <c r="V552"/>
  <c r="W551"/>
  <c r="V551"/>
  <c r="W550"/>
  <c r="V550"/>
  <c r="W549"/>
  <c r="V549"/>
  <c r="W546"/>
  <c r="V546"/>
  <c r="W545"/>
  <c r="V545"/>
  <c r="W544"/>
  <c r="V544"/>
  <c r="W542"/>
  <c r="V542"/>
  <c r="W540"/>
  <c r="V540"/>
  <c r="W539"/>
  <c r="V539"/>
  <c r="W538"/>
  <c r="V538"/>
  <c r="W536"/>
  <c r="V536"/>
  <c r="W535"/>
  <c r="V535"/>
  <c r="W533"/>
  <c r="V533"/>
  <c r="W532"/>
  <c r="V532"/>
  <c r="W531"/>
  <c r="V531"/>
  <c r="W530"/>
  <c r="V530"/>
  <c r="W529"/>
  <c r="V529"/>
  <c r="W528"/>
  <c r="V528"/>
  <c r="W525"/>
  <c r="V525"/>
  <c r="W522"/>
  <c r="V522"/>
  <c r="W521"/>
  <c r="V521"/>
  <c r="W520"/>
  <c r="V520"/>
  <c r="W518"/>
  <c r="V518"/>
  <c r="W517"/>
  <c r="V517"/>
  <c r="W515"/>
  <c r="V515"/>
  <c r="W514"/>
  <c r="V514"/>
  <c r="W511"/>
  <c r="V511"/>
  <c r="W509"/>
  <c r="W508" s="1"/>
  <c r="W507" s="1"/>
  <c r="V509"/>
  <c r="V508" s="1"/>
  <c r="V507" s="1"/>
  <c r="W505"/>
  <c r="V505"/>
  <c r="W504"/>
  <c r="V504"/>
  <c r="W500"/>
  <c r="V500"/>
  <c r="W498"/>
  <c r="V498"/>
  <c r="W496"/>
  <c r="V496"/>
  <c r="W495"/>
  <c r="V495"/>
  <c r="W489"/>
  <c r="V489"/>
  <c r="W488"/>
  <c r="V488"/>
  <c r="W486"/>
  <c r="V486"/>
  <c r="W485"/>
  <c r="V485"/>
  <c r="W484"/>
  <c r="V484"/>
  <c r="W483"/>
  <c r="V483"/>
  <c r="W482"/>
  <c r="W481" s="1"/>
  <c r="V482"/>
  <c r="W480"/>
  <c r="V480"/>
  <c r="W479"/>
  <c r="V479"/>
  <c r="W477"/>
  <c r="V477"/>
  <c r="W476"/>
  <c r="V476"/>
  <c r="W475"/>
  <c r="V475"/>
  <c r="W470"/>
  <c r="V470"/>
  <c r="V469" s="1"/>
  <c r="W469"/>
  <c r="W468"/>
  <c r="V468"/>
  <c r="W467"/>
  <c r="V467"/>
  <c r="W466"/>
  <c r="V466"/>
  <c r="W465"/>
  <c r="V465"/>
  <c r="W464"/>
  <c r="V464"/>
  <c r="W463"/>
  <c r="V463"/>
  <c r="V462" s="1"/>
  <c r="V461" s="1"/>
  <c r="V460" s="1"/>
  <c r="W462"/>
  <c r="W461" s="1"/>
  <c r="W460" s="1"/>
  <c r="W457"/>
  <c r="W456" s="1"/>
  <c r="V457"/>
  <c r="V456" s="1"/>
  <c r="W454"/>
  <c r="W453" s="1"/>
  <c r="V454"/>
  <c r="V453" s="1"/>
  <c r="V452" s="1"/>
  <c r="W448"/>
  <c r="V448"/>
  <c r="W445"/>
  <c r="V445"/>
  <c r="W444"/>
  <c r="V444"/>
  <c r="V438"/>
  <c r="W437"/>
  <c r="V437"/>
  <c r="W436"/>
  <c r="V436"/>
  <c r="W434"/>
  <c r="V434"/>
  <c r="W433"/>
  <c r="V433"/>
  <c r="W430"/>
  <c r="W427" s="1"/>
  <c r="W426" s="1"/>
  <c r="W425" s="1"/>
  <c r="V430"/>
  <c r="V427" s="1"/>
  <c r="V426" s="1"/>
  <c r="V425" s="1"/>
  <c r="W423"/>
  <c r="V423"/>
  <c r="W422"/>
  <c r="V422"/>
  <c r="W421"/>
  <c r="V421"/>
  <c r="W409"/>
  <c r="V409"/>
  <c r="W408"/>
  <c r="V408"/>
  <c r="W407"/>
  <c r="V407"/>
  <c r="W405"/>
  <c r="V405"/>
  <c r="W404"/>
  <c r="V404"/>
  <c r="W403"/>
  <c r="V403"/>
  <c r="W401"/>
  <c r="V401"/>
  <c r="W400"/>
  <c r="V400"/>
  <c r="W398"/>
  <c r="V398"/>
  <c r="W397"/>
  <c r="W395"/>
  <c r="W394" s="1"/>
  <c r="V394"/>
  <c r="W385"/>
  <c r="V385"/>
  <c r="W384"/>
  <c r="V384"/>
  <c r="W383"/>
  <c r="V383"/>
  <c r="W380"/>
  <c r="V380"/>
  <c r="W379"/>
  <c r="V379"/>
  <c r="W378"/>
  <c r="V378"/>
  <c r="W377"/>
  <c r="V377"/>
  <c r="W376"/>
  <c r="V376"/>
  <c r="W375"/>
  <c r="V375"/>
  <c r="W371"/>
  <c r="V371"/>
  <c r="W370"/>
  <c r="V370"/>
  <c r="W369"/>
  <c r="V369"/>
  <c r="W368"/>
  <c r="V368"/>
  <c r="W367"/>
  <c r="V367"/>
  <c r="W364"/>
  <c r="W363" s="1"/>
  <c r="W362" s="1"/>
  <c r="W361" s="1"/>
  <c r="V364"/>
  <c r="V363" s="1"/>
  <c r="V362" s="1"/>
  <c r="V361" s="1"/>
  <c r="W360"/>
  <c r="W359"/>
  <c r="V359"/>
  <c r="W358"/>
  <c r="V358"/>
  <c r="W357"/>
  <c r="V357"/>
  <c r="W353"/>
  <c r="W350"/>
  <c r="W347"/>
  <c r="W341"/>
  <c r="V341"/>
  <c r="W340"/>
  <c r="V340"/>
  <c r="W339"/>
  <c r="V339"/>
  <c r="W338"/>
  <c r="V338"/>
  <c r="W337"/>
  <c r="V337"/>
  <c r="W334"/>
  <c r="W333" s="1"/>
  <c r="V334"/>
  <c r="V333" s="1"/>
  <c r="W331"/>
  <c r="V331"/>
  <c r="W330"/>
  <c r="V330"/>
  <c r="W327"/>
  <c r="V327"/>
  <c r="W326"/>
  <c r="V326"/>
  <c r="W325"/>
  <c r="V325"/>
  <c r="W324"/>
  <c r="V324"/>
  <c r="W318"/>
  <c r="V318"/>
  <c r="W317"/>
  <c r="V317"/>
  <c r="W316"/>
  <c r="V316"/>
  <c r="W314"/>
  <c r="W313" s="1"/>
  <c r="V314"/>
  <c r="V313" s="1"/>
  <c r="W311"/>
  <c r="V311"/>
  <c r="W310"/>
  <c r="V310"/>
  <c r="W309"/>
  <c r="V309"/>
  <c r="W305"/>
  <c r="V305"/>
  <c r="W304"/>
  <c r="V304"/>
  <c r="W303"/>
  <c r="V303"/>
  <c r="W302"/>
  <c r="V302"/>
  <c r="W301"/>
  <c r="V301"/>
  <c r="W297"/>
  <c r="V297"/>
  <c r="W295"/>
  <c r="V295"/>
  <c r="W294"/>
  <c r="V294"/>
  <c r="W292"/>
  <c r="V292"/>
  <c r="W291"/>
  <c r="V291"/>
  <c r="W290"/>
  <c r="V290"/>
  <c r="W288"/>
  <c r="V288"/>
  <c r="W287"/>
  <c r="V287"/>
  <c r="W286"/>
  <c r="V286"/>
  <c r="W285"/>
  <c r="V285"/>
  <c r="W283"/>
  <c r="V283"/>
  <c r="W282"/>
  <c r="V282"/>
  <c r="W281"/>
  <c r="V281"/>
  <c r="W280"/>
  <c r="V280"/>
  <c r="W278"/>
  <c r="W277" s="1"/>
  <c r="V278"/>
  <c r="V277" s="1"/>
  <c r="W275"/>
  <c r="V275"/>
  <c r="W274"/>
  <c r="V274"/>
  <c r="W273"/>
  <c r="V273"/>
  <c r="W269"/>
  <c r="W268" s="1"/>
  <c r="W267" s="1"/>
  <c r="V269"/>
  <c r="V268" s="1"/>
  <c r="V267" s="1"/>
  <c r="W265"/>
  <c r="V265"/>
  <c r="W263"/>
  <c r="V263"/>
  <c r="W262"/>
  <c r="V262"/>
  <c r="W261"/>
  <c r="V261"/>
  <c r="W260"/>
  <c r="V260"/>
  <c r="W258"/>
  <c r="V258"/>
  <c r="W257"/>
  <c r="V257"/>
  <c r="W256"/>
  <c r="V256"/>
  <c r="W254"/>
  <c r="V254"/>
  <c r="W253"/>
  <c r="V253"/>
  <c r="W252"/>
  <c r="V252"/>
  <c r="W247"/>
  <c r="V247"/>
  <c r="V246" s="1"/>
  <c r="V245" s="1"/>
  <c r="V244" s="1"/>
  <c r="V243" s="1"/>
  <c r="W246"/>
  <c r="W245"/>
  <c r="W244" s="1"/>
  <c r="W243" s="1"/>
  <c r="W241"/>
  <c r="V241"/>
  <c r="W240"/>
  <c r="V240"/>
  <c r="W239"/>
  <c r="V239"/>
  <c r="W238"/>
  <c r="V238"/>
  <c r="W235"/>
  <c r="V235"/>
  <c r="W234"/>
  <c r="V234"/>
  <c r="W233"/>
  <c r="V233"/>
  <c r="W232"/>
  <c r="V232"/>
  <c r="W230"/>
  <c r="V230"/>
  <c r="W229"/>
  <c r="V229"/>
  <c r="W228"/>
  <c r="V228"/>
  <c r="W227"/>
  <c r="V227"/>
  <c r="W224"/>
  <c r="V224"/>
  <c r="W223"/>
  <c r="V223"/>
  <c r="W222"/>
  <c r="V222"/>
  <c r="W220"/>
  <c r="V220"/>
  <c r="W219"/>
  <c r="V219"/>
  <c r="W217"/>
  <c r="V217"/>
  <c r="W216"/>
  <c r="V216"/>
  <c r="W215"/>
  <c r="V215"/>
  <c r="W214"/>
  <c r="V214"/>
  <c r="W211"/>
  <c r="V211"/>
  <c r="W210"/>
  <c r="V210"/>
  <c r="W208"/>
  <c r="V208"/>
  <c r="W207"/>
  <c r="V207"/>
  <c r="W206"/>
  <c r="V206"/>
  <c r="W205"/>
  <c r="V205"/>
  <c r="W204"/>
  <c r="V204"/>
  <c r="W203"/>
  <c r="V203"/>
  <c r="W201"/>
  <c r="V201"/>
  <c r="W200"/>
  <c r="V200"/>
  <c r="W199"/>
  <c r="V199"/>
  <c r="W197"/>
  <c r="V197"/>
  <c r="W196"/>
  <c r="V196"/>
  <c r="W195"/>
  <c r="V195"/>
  <c r="W194"/>
  <c r="V194"/>
  <c r="W193"/>
  <c r="V193"/>
  <c r="W192"/>
  <c r="V192"/>
  <c r="W190"/>
  <c r="V190"/>
  <c r="W189"/>
  <c r="V189"/>
  <c r="W188"/>
  <c r="V188"/>
  <c r="W185"/>
  <c r="V185"/>
  <c r="W182"/>
  <c r="V182"/>
  <c r="W181"/>
  <c r="V181"/>
  <c r="W180"/>
  <c r="V180"/>
  <c r="W177"/>
  <c r="V177"/>
  <c r="W176"/>
  <c r="V176"/>
  <c r="W175"/>
  <c r="V175"/>
  <c r="W174"/>
  <c r="V174"/>
  <c r="W173"/>
  <c r="V173"/>
  <c r="W171"/>
  <c r="V171"/>
  <c r="W169"/>
  <c r="V169"/>
  <c r="W168"/>
  <c r="V168"/>
  <c r="W167"/>
  <c r="V167"/>
  <c r="W166"/>
  <c r="V166"/>
  <c r="W164"/>
  <c r="V164"/>
  <c r="W163"/>
  <c r="V163"/>
  <c r="W162"/>
  <c r="V162"/>
  <c r="W160"/>
  <c r="V160"/>
  <c r="W159"/>
  <c r="V159"/>
  <c r="W158"/>
  <c r="V158"/>
  <c r="W157"/>
  <c r="V157"/>
  <c r="W156"/>
  <c r="V156"/>
  <c r="W154"/>
  <c r="V154"/>
  <c r="W152"/>
  <c r="V152"/>
  <c r="W150"/>
  <c r="V150"/>
  <c r="W148"/>
  <c r="V148"/>
  <c r="W145"/>
  <c r="V145"/>
  <c r="W143"/>
  <c r="V143"/>
  <c r="W142"/>
  <c r="V142"/>
  <c r="W140"/>
  <c r="V140"/>
  <c r="W137"/>
  <c r="V137"/>
  <c r="W135"/>
  <c r="V135"/>
  <c r="W133"/>
  <c r="V133"/>
  <c r="W132"/>
  <c r="V132"/>
  <c r="W131"/>
  <c r="V131"/>
  <c r="W128"/>
  <c r="V128"/>
  <c r="W127"/>
  <c r="V127"/>
  <c r="W125"/>
  <c r="W124" s="1"/>
  <c r="V125"/>
  <c r="V124" s="1"/>
  <c r="W122"/>
  <c r="V122"/>
  <c r="W116"/>
  <c r="W115" s="1"/>
  <c r="W114" s="1"/>
  <c r="V116"/>
  <c r="V115"/>
  <c r="V114" s="1"/>
  <c r="W111"/>
  <c r="W110" s="1"/>
  <c r="V111"/>
  <c r="V110" s="1"/>
  <c r="W105"/>
  <c r="W104" s="1"/>
  <c r="W103" s="1"/>
  <c r="W102" s="1"/>
  <c r="W101" s="1"/>
  <c r="V105"/>
  <c r="V104"/>
  <c r="V103" s="1"/>
  <c r="V102" s="1"/>
  <c r="V101" s="1"/>
  <c r="W98"/>
  <c r="V98"/>
  <c r="W97"/>
  <c r="W96" s="1"/>
  <c r="V97"/>
  <c r="V96" s="1"/>
  <c r="W94"/>
  <c r="V94"/>
  <c r="W92"/>
  <c r="W91" s="1"/>
  <c r="V92"/>
  <c r="V91" s="1"/>
  <c r="W86"/>
  <c r="W85"/>
  <c r="W84" s="1"/>
  <c r="V86"/>
  <c r="V85" s="1"/>
  <c r="V84" s="1"/>
  <c r="W79"/>
  <c r="W78" s="1"/>
  <c r="W77" s="1"/>
  <c r="V79"/>
  <c r="V78" s="1"/>
  <c r="V77" s="1"/>
  <c r="W74"/>
  <c r="W73"/>
  <c r="W72" s="1"/>
  <c r="V74"/>
  <c r="V73" s="1"/>
  <c r="V72" s="1"/>
  <c r="W69"/>
  <c r="W68" s="1"/>
  <c r="W67" s="1"/>
  <c r="V69"/>
  <c r="V68" s="1"/>
  <c r="V67" s="1"/>
  <c r="W64"/>
  <c r="W63" s="1"/>
  <c r="V64"/>
  <c r="V63"/>
  <c r="W60"/>
  <c r="W59"/>
  <c r="V60"/>
  <c r="V59" s="1"/>
  <c r="V53"/>
  <c r="V52" s="1"/>
  <c r="W49"/>
  <c r="W48"/>
  <c r="V49"/>
  <c r="V48"/>
  <c r="W43"/>
  <c r="W42"/>
  <c r="V43"/>
  <c r="V42"/>
  <c r="W40"/>
  <c r="W39"/>
  <c r="V40"/>
  <c r="V39"/>
  <c r="W32"/>
  <c r="W31"/>
  <c r="W30" s="1"/>
  <c r="V32"/>
  <c r="V31" s="1"/>
  <c r="V30" s="1"/>
  <c r="W28"/>
  <c r="W27" s="1"/>
  <c r="W26" s="1"/>
  <c r="W25" s="1"/>
  <c r="V28"/>
  <c r="V27" s="1"/>
  <c r="V26" s="1"/>
  <c r="V25" s="1"/>
  <c r="R19"/>
  <c r="U19"/>
  <c r="X19" s="1"/>
  <c r="AA19" s="1"/>
  <c r="W8"/>
  <c r="V8"/>
  <c r="W6"/>
  <c r="V6"/>
  <c r="T320"/>
  <c r="T322"/>
  <c r="T526"/>
  <c r="T525"/>
  <c r="T315"/>
  <c r="T57"/>
  <c r="T735"/>
  <c r="T54"/>
  <c r="T53" s="1"/>
  <c r="T52" s="1"/>
  <c r="U558"/>
  <c r="X558" s="1"/>
  <c r="S557"/>
  <c r="S555" s="1"/>
  <c r="I556"/>
  <c r="L556" s="1"/>
  <c r="O556" s="1"/>
  <c r="R557"/>
  <c r="T557"/>
  <c r="T555" s="1"/>
  <c r="T615"/>
  <c r="U474"/>
  <c r="S472"/>
  <c r="T472"/>
  <c r="R472"/>
  <c r="U471"/>
  <c r="U470" s="1"/>
  <c r="S470"/>
  <c r="S469" s="1"/>
  <c r="T470"/>
  <c r="T469" s="1"/>
  <c r="R470"/>
  <c r="R469" s="1"/>
  <c r="U435"/>
  <c r="X435" s="1"/>
  <c r="S434"/>
  <c r="S433" s="1"/>
  <c r="T434"/>
  <c r="T433" s="1"/>
  <c r="R434"/>
  <c r="R433" s="1"/>
  <c r="S430"/>
  <c r="S427" s="1"/>
  <c r="S426" s="1"/>
  <c r="S425" s="1"/>
  <c r="T430"/>
  <c r="T427" s="1"/>
  <c r="T426" s="1"/>
  <c r="T425" s="1"/>
  <c r="S419"/>
  <c r="S418" s="1"/>
  <c r="T419"/>
  <c r="T418" s="1"/>
  <c r="R419"/>
  <c r="U420"/>
  <c r="S395"/>
  <c r="S394" s="1"/>
  <c r="T395"/>
  <c r="T394" s="1"/>
  <c r="R395"/>
  <c r="R394" s="1"/>
  <c r="U396"/>
  <c r="U395" s="1"/>
  <c r="U394" s="1"/>
  <c r="S466"/>
  <c r="S465"/>
  <c r="T466"/>
  <c r="T465"/>
  <c r="S359"/>
  <c r="T359"/>
  <c r="R359"/>
  <c r="S360"/>
  <c r="T360"/>
  <c r="U276"/>
  <c r="U275" s="1"/>
  <c r="U274" s="1"/>
  <c r="U273" s="1"/>
  <c r="S275"/>
  <c r="S274" s="1"/>
  <c r="S273" s="1"/>
  <c r="T275"/>
  <c r="T274" s="1"/>
  <c r="T273" s="1"/>
  <c r="R275"/>
  <c r="R274" s="1"/>
  <c r="R273" s="1"/>
  <c r="U266"/>
  <c r="U265" s="1"/>
  <c r="S265"/>
  <c r="T265"/>
  <c r="R265"/>
  <c r="U264"/>
  <c r="U263" s="1"/>
  <c r="S263"/>
  <c r="S262" s="1"/>
  <c r="S261" s="1"/>
  <c r="S260" s="1"/>
  <c r="T263"/>
  <c r="T262" s="1"/>
  <c r="T261" s="1"/>
  <c r="T260" s="1"/>
  <c r="R263"/>
  <c r="R262" s="1"/>
  <c r="R261" s="1"/>
  <c r="R260" s="1"/>
  <c r="U255"/>
  <c r="U254" s="1"/>
  <c r="U253" s="1"/>
  <c r="U252" s="1"/>
  <c r="S254"/>
  <c r="S253" s="1"/>
  <c r="S252" s="1"/>
  <c r="T254"/>
  <c r="T253" s="1"/>
  <c r="T252" s="1"/>
  <c r="R254"/>
  <c r="R253" s="1"/>
  <c r="R252" s="1"/>
  <c r="S247"/>
  <c r="S246" s="1"/>
  <c r="S245" s="1"/>
  <c r="S244" s="1"/>
  <c r="S243" s="1"/>
  <c r="T247"/>
  <c r="T246" s="1"/>
  <c r="T245" s="1"/>
  <c r="T244" s="1"/>
  <c r="T243" s="1"/>
  <c r="U248"/>
  <c r="X248" s="1"/>
  <c r="AA248" s="1"/>
  <c r="S195"/>
  <c r="S194"/>
  <c r="S193" s="1"/>
  <c r="T195"/>
  <c r="T194" s="1"/>
  <c r="T193" s="1"/>
  <c r="U146"/>
  <c r="X146" s="1"/>
  <c r="AA146" s="1"/>
  <c r="U126"/>
  <c r="X126" s="1"/>
  <c r="S125"/>
  <c r="S124" s="1"/>
  <c r="T125"/>
  <c r="T124" s="1"/>
  <c r="R125"/>
  <c r="R124" s="1"/>
  <c r="T755"/>
  <c r="S755"/>
  <c r="T754"/>
  <c r="S754"/>
  <c r="S747"/>
  <c r="T739"/>
  <c r="S739"/>
  <c r="T738"/>
  <c r="S738"/>
  <c r="T737"/>
  <c r="S737"/>
  <c r="T736"/>
  <c r="S736"/>
  <c r="T734"/>
  <c r="T733" s="1"/>
  <c r="S734"/>
  <c r="S733" s="1"/>
  <c r="S731"/>
  <c r="S730"/>
  <c r="S729" s="1"/>
  <c r="T723"/>
  <c r="S723"/>
  <c r="T722"/>
  <c r="S722"/>
  <c r="T721"/>
  <c r="S721"/>
  <c r="T717"/>
  <c r="S717"/>
  <c r="T716"/>
  <c r="S716"/>
  <c r="T715"/>
  <c r="S715"/>
  <c r="T714"/>
  <c r="S714"/>
  <c r="T707"/>
  <c r="T706" s="1"/>
  <c r="T705" s="1"/>
  <c r="S707"/>
  <c r="S706" s="1"/>
  <c r="S705" s="1"/>
  <c r="T703"/>
  <c r="S703"/>
  <c r="T701"/>
  <c r="T700" s="1"/>
  <c r="S701"/>
  <c r="S700" s="1"/>
  <c r="T698"/>
  <c r="T697" s="1"/>
  <c r="T696" s="1"/>
  <c r="T695" s="1"/>
  <c r="S698"/>
  <c r="S697" s="1"/>
  <c r="S696" s="1"/>
  <c r="S695" s="1"/>
  <c r="T692"/>
  <c r="S692"/>
  <c r="T691"/>
  <c r="T690" s="1"/>
  <c r="T689" s="1"/>
  <c r="T688" s="1"/>
  <c r="T679"/>
  <c r="S679"/>
  <c r="T678"/>
  <c r="T677" s="1"/>
  <c r="S678"/>
  <c r="S677" s="1"/>
  <c r="S675"/>
  <c r="S674"/>
  <c r="T667"/>
  <c r="S667"/>
  <c r="T666"/>
  <c r="S666"/>
  <c r="T665"/>
  <c r="S665"/>
  <c r="T658"/>
  <c r="T657" s="1"/>
  <c r="T656" s="1"/>
  <c r="S658"/>
  <c r="S657" s="1"/>
  <c r="S656" s="1"/>
  <c r="T654"/>
  <c r="S654"/>
  <c r="T652"/>
  <c r="S652"/>
  <c r="T650"/>
  <c r="S650"/>
  <c r="T648"/>
  <c r="T647" s="1"/>
  <c r="S648"/>
  <c r="S647" s="1"/>
  <c r="T645"/>
  <c r="T644" s="1"/>
  <c r="T643" s="1"/>
  <c r="S645"/>
  <c r="S644"/>
  <c r="S643" s="1"/>
  <c r="T641"/>
  <c r="S641"/>
  <c r="T640"/>
  <c r="S640"/>
  <c r="S635"/>
  <c r="S634"/>
  <c r="S633" s="1"/>
  <c r="T628"/>
  <c r="S628"/>
  <c r="T627"/>
  <c r="S627"/>
  <c r="T626"/>
  <c r="S626"/>
  <c r="T625"/>
  <c r="S625"/>
  <c r="T624"/>
  <c r="S624"/>
  <c r="T622"/>
  <c r="S622"/>
  <c r="T621"/>
  <c r="S621"/>
  <c r="T620"/>
  <c r="S620"/>
  <c r="T619"/>
  <c r="S619"/>
  <c r="T611"/>
  <c r="S611"/>
  <c r="S610" s="1"/>
  <c r="S609" s="1"/>
  <c r="T607"/>
  <c r="S607"/>
  <c r="T604"/>
  <c r="S604"/>
  <c r="T602"/>
  <c r="S602"/>
  <c r="T601"/>
  <c r="S601"/>
  <c r="T600"/>
  <c r="S600"/>
  <c r="T599"/>
  <c r="S599"/>
  <c r="T598"/>
  <c r="S598"/>
  <c r="S596"/>
  <c r="S595"/>
  <c r="S594"/>
  <c r="S586" s="1"/>
  <c r="T583"/>
  <c r="S583"/>
  <c r="T581"/>
  <c r="S581"/>
  <c r="T580"/>
  <c r="S580"/>
  <c r="T579"/>
  <c r="S579"/>
  <c r="T577"/>
  <c r="S577"/>
  <c r="T576"/>
  <c r="S576"/>
  <c r="T575"/>
  <c r="S575"/>
  <c r="T574"/>
  <c r="S574"/>
  <c r="T573"/>
  <c r="S573"/>
  <c r="T567"/>
  <c r="S567"/>
  <c r="T564"/>
  <c r="T563" s="1"/>
  <c r="T562" s="1"/>
  <c r="S564"/>
  <c r="S563" s="1"/>
  <c r="S562" s="1"/>
  <c r="T559"/>
  <c r="S559"/>
  <c r="T552"/>
  <c r="T551" s="1"/>
  <c r="T550" s="1"/>
  <c r="T549" s="1"/>
  <c r="S552"/>
  <c r="S551" s="1"/>
  <c r="S550" s="1"/>
  <c r="S549" s="1"/>
  <c r="T546"/>
  <c r="T545" s="1"/>
  <c r="T544" s="1"/>
  <c r="S546"/>
  <c r="S545" s="1"/>
  <c r="S544" s="1"/>
  <c r="T542"/>
  <c r="S542"/>
  <c r="T540"/>
  <c r="T539" s="1"/>
  <c r="T538" s="1"/>
  <c r="S540"/>
  <c r="S539" s="1"/>
  <c r="S538" s="1"/>
  <c r="T536"/>
  <c r="T535" s="1"/>
  <c r="S536"/>
  <c r="S535" s="1"/>
  <c r="T533"/>
  <c r="T532" s="1"/>
  <c r="T531" s="1"/>
  <c r="T530" s="1"/>
  <c r="T529" s="1"/>
  <c r="S533"/>
  <c r="S532"/>
  <c r="S525"/>
  <c r="T522"/>
  <c r="S522"/>
  <c r="S521" s="1"/>
  <c r="S520" s="1"/>
  <c r="T518"/>
  <c r="T517" s="1"/>
  <c r="S518"/>
  <c r="S517" s="1"/>
  <c r="T515"/>
  <c r="T514" s="1"/>
  <c r="S515"/>
  <c r="S514" s="1"/>
  <c r="T511"/>
  <c r="S511"/>
  <c r="T509"/>
  <c r="S509"/>
  <c r="T508"/>
  <c r="T505"/>
  <c r="T504" s="1"/>
  <c r="S505"/>
  <c r="S504" s="1"/>
  <c r="T503"/>
  <c r="T501"/>
  <c r="S503"/>
  <c r="S501"/>
  <c r="T498"/>
  <c r="S498"/>
  <c r="T496"/>
  <c r="S496"/>
  <c r="T495"/>
  <c r="T492"/>
  <c r="S492"/>
  <c r="T491"/>
  <c r="T489"/>
  <c r="S491"/>
  <c r="S489"/>
  <c r="T486"/>
  <c r="T485" s="1"/>
  <c r="S486"/>
  <c r="T484"/>
  <c r="T483"/>
  <c r="T482" s="1"/>
  <c r="S484"/>
  <c r="S483" s="1"/>
  <c r="S482" s="1"/>
  <c r="T480"/>
  <c r="S480"/>
  <c r="S479" s="1"/>
  <c r="T479"/>
  <c r="T477"/>
  <c r="S477"/>
  <c r="T468"/>
  <c r="S468"/>
  <c r="T467"/>
  <c r="T463"/>
  <c r="T462" s="1"/>
  <c r="S463"/>
  <c r="S462" s="1"/>
  <c r="T457"/>
  <c r="T456" s="1"/>
  <c r="S457"/>
  <c r="S456" s="1"/>
  <c r="T454"/>
  <c r="T453" s="1"/>
  <c r="S454"/>
  <c r="S453" s="1"/>
  <c r="S452" s="1"/>
  <c r="T448"/>
  <c r="S448"/>
  <c r="S445" s="1"/>
  <c r="S444" s="1"/>
  <c r="T445"/>
  <c r="T444" s="1"/>
  <c r="S438"/>
  <c r="T437"/>
  <c r="S437"/>
  <c r="T436"/>
  <c r="T423"/>
  <c r="T422" s="1"/>
  <c r="T421" s="1"/>
  <c r="S423"/>
  <c r="S422" s="1"/>
  <c r="S421" s="1"/>
  <c r="S417" s="1"/>
  <c r="T409"/>
  <c r="T408" s="1"/>
  <c r="T407" s="1"/>
  <c r="S409"/>
  <c r="S408" s="1"/>
  <c r="S407" s="1"/>
  <c r="T405"/>
  <c r="T404" s="1"/>
  <c r="T403" s="1"/>
  <c r="S405"/>
  <c r="S404"/>
  <c r="S403" s="1"/>
  <c r="T401"/>
  <c r="T400" s="1"/>
  <c r="S401"/>
  <c r="S400" s="1"/>
  <c r="T398"/>
  <c r="T397" s="1"/>
  <c r="S398"/>
  <c r="S397" s="1"/>
  <c r="T385"/>
  <c r="T384" s="1"/>
  <c r="T383" s="1"/>
  <c r="S385"/>
  <c r="S384" s="1"/>
  <c r="S383" s="1"/>
  <c r="T380"/>
  <c r="S380"/>
  <c r="S379" s="1"/>
  <c r="S378" s="1"/>
  <c r="T379"/>
  <c r="T378"/>
  <c r="T371"/>
  <c r="T370" s="1"/>
  <c r="T369" s="1"/>
  <c r="T368" s="1"/>
  <c r="T367" s="1"/>
  <c r="S371"/>
  <c r="S370" s="1"/>
  <c r="S369" s="1"/>
  <c r="S368" s="1"/>
  <c r="S367" s="1"/>
  <c r="T364"/>
  <c r="T363" s="1"/>
  <c r="T362" s="1"/>
  <c r="T361" s="1"/>
  <c r="S364"/>
  <c r="S363" s="1"/>
  <c r="S362" s="1"/>
  <c r="S361" s="1"/>
  <c r="T358"/>
  <c r="S358"/>
  <c r="S357"/>
  <c r="T357"/>
  <c r="T353"/>
  <c r="S353"/>
  <c r="T350"/>
  <c r="S350"/>
  <c r="T347"/>
  <c r="S347"/>
  <c r="T341"/>
  <c r="T340" s="1"/>
  <c r="T339" s="1"/>
  <c r="T338" s="1"/>
  <c r="T337" s="1"/>
  <c r="S341"/>
  <c r="S340" s="1"/>
  <c r="S339" s="1"/>
  <c r="S338" s="1"/>
  <c r="S337" s="1"/>
  <c r="T334"/>
  <c r="T333" s="1"/>
  <c r="S334"/>
  <c r="S333" s="1"/>
  <c r="T331"/>
  <c r="T330" s="1"/>
  <c r="S331"/>
  <c r="S330" s="1"/>
  <c r="T327"/>
  <c r="T326" s="1"/>
  <c r="T325" s="1"/>
  <c r="T324" s="1"/>
  <c r="S327"/>
  <c r="S326" s="1"/>
  <c r="S325" s="1"/>
  <c r="S324" s="1"/>
  <c r="T318"/>
  <c r="S318"/>
  <c r="S317" s="1"/>
  <c r="S316" s="1"/>
  <c r="T314"/>
  <c r="T313" s="1"/>
  <c r="S314"/>
  <c r="S313" s="1"/>
  <c r="T311"/>
  <c r="T310" s="1"/>
  <c r="T309" s="1"/>
  <c r="S311"/>
  <c r="S310" s="1"/>
  <c r="S309" s="1"/>
  <c r="S308" s="1"/>
  <c r="T305"/>
  <c r="T304" s="1"/>
  <c r="T303" s="1"/>
  <c r="T302" s="1"/>
  <c r="T301" s="1"/>
  <c r="S305"/>
  <c r="S304" s="1"/>
  <c r="S303" s="1"/>
  <c r="S302" s="1"/>
  <c r="S301" s="1"/>
  <c r="T297"/>
  <c r="S297"/>
  <c r="T295"/>
  <c r="T294" s="1"/>
  <c r="S295"/>
  <c r="T292"/>
  <c r="S292"/>
  <c r="T288"/>
  <c r="S288"/>
  <c r="T287"/>
  <c r="S287"/>
  <c r="T286"/>
  <c r="S286"/>
  <c r="T285"/>
  <c r="S285"/>
  <c r="T283"/>
  <c r="T282" s="1"/>
  <c r="T281" s="1"/>
  <c r="S283"/>
  <c r="S282" s="1"/>
  <c r="S281" s="1"/>
  <c r="T278"/>
  <c r="S278"/>
  <c r="T277"/>
  <c r="S277"/>
  <c r="T269"/>
  <c r="S269"/>
  <c r="T268"/>
  <c r="S268"/>
  <c r="T267"/>
  <c r="S267"/>
  <c r="T258"/>
  <c r="S258"/>
  <c r="T257"/>
  <c r="S257"/>
  <c r="T256"/>
  <c r="S256"/>
  <c r="T241"/>
  <c r="T240" s="1"/>
  <c r="T239" s="1"/>
  <c r="T238" s="1"/>
  <c r="S241"/>
  <c r="S240" s="1"/>
  <c r="S239" s="1"/>
  <c r="S238" s="1"/>
  <c r="T235"/>
  <c r="T234" s="1"/>
  <c r="T233" s="1"/>
  <c r="S235"/>
  <c r="S234"/>
  <c r="S233" s="1"/>
  <c r="T230"/>
  <c r="S230"/>
  <c r="T229"/>
  <c r="S229"/>
  <c r="T228"/>
  <c r="S228"/>
  <c r="T227"/>
  <c r="S227"/>
  <c r="T224"/>
  <c r="T223" s="1"/>
  <c r="T222" s="1"/>
  <c r="S224"/>
  <c r="S223" s="1"/>
  <c r="S222" s="1"/>
  <c r="T220"/>
  <c r="S220"/>
  <c r="T219"/>
  <c r="S219"/>
  <c r="T217"/>
  <c r="T216" s="1"/>
  <c r="T215" s="1"/>
  <c r="T214" s="1"/>
  <c r="S217"/>
  <c r="S216" s="1"/>
  <c r="S215" s="1"/>
  <c r="S214" s="1"/>
  <c r="T211"/>
  <c r="S211"/>
  <c r="T210"/>
  <c r="S210"/>
  <c r="T208"/>
  <c r="T207" s="1"/>
  <c r="T206" s="1"/>
  <c r="T205" s="1"/>
  <c r="T204" s="1"/>
  <c r="T203" s="1"/>
  <c r="S208"/>
  <c r="S207" s="1"/>
  <c r="S206" s="1"/>
  <c r="S205" s="1"/>
  <c r="S204" s="1"/>
  <c r="T201"/>
  <c r="S201"/>
  <c r="T200"/>
  <c r="S200"/>
  <c r="T199"/>
  <c r="S199"/>
  <c r="T197"/>
  <c r="T196" s="1"/>
  <c r="S197"/>
  <c r="S196" s="1"/>
  <c r="T190"/>
  <c r="S190"/>
  <c r="T189"/>
  <c r="S189"/>
  <c r="T188"/>
  <c r="S188"/>
  <c r="T185"/>
  <c r="S185"/>
  <c r="T182"/>
  <c r="S182"/>
  <c r="T181"/>
  <c r="T180" s="1"/>
  <c r="S181"/>
  <c r="S180" s="1"/>
  <c r="T177"/>
  <c r="S177"/>
  <c r="T176"/>
  <c r="S176"/>
  <c r="T175"/>
  <c r="S175"/>
  <c r="T174"/>
  <c r="S174"/>
  <c r="T171"/>
  <c r="S171"/>
  <c r="T169"/>
  <c r="T168" s="1"/>
  <c r="T167" s="1"/>
  <c r="T166" s="1"/>
  <c r="S169"/>
  <c r="S168" s="1"/>
  <c r="S167" s="1"/>
  <c r="S166" s="1"/>
  <c r="T164"/>
  <c r="S164"/>
  <c r="T163"/>
  <c r="S163"/>
  <c r="T162"/>
  <c r="S162"/>
  <c r="T160"/>
  <c r="S160"/>
  <c r="T159"/>
  <c r="S159"/>
  <c r="T158"/>
  <c r="S158"/>
  <c r="T157"/>
  <c r="T156" s="1"/>
  <c r="T154"/>
  <c r="S154"/>
  <c r="T152"/>
  <c r="S152"/>
  <c r="T150"/>
  <c r="S150"/>
  <c r="T148"/>
  <c r="S148"/>
  <c r="T145"/>
  <c r="S145"/>
  <c r="T143"/>
  <c r="S143"/>
  <c r="T142"/>
  <c r="S142"/>
  <c r="T140"/>
  <c r="S140"/>
  <c r="T137"/>
  <c r="S137"/>
  <c r="T135"/>
  <c r="S135"/>
  <c r="T133"/>
  <c r="S133"/>
  <c r="T132"/>
  <c r="S132"/>
  <c r="T131"/>
  <c r="S131"/>
  <c r="T128"/>
  <c r="S128"/>
  <c r="T127"/>
  <c r="S127"/>
  <c r="T122"/>
  <c r="T121" s="1"/>
  <c r="S122"/>
  <c r="S121" s="1"/>
  <c r="T116"/>
  <c r="T115" s="1"/>
  <c r="T114" s="1"/>
  <c r="S116"/>
  <c r="S115" s="1"/>
  <c r="S114" s="1"/>
  <c r="T111"/>
  <c r="T110" s="1"/>
  <c r="S111"/>
  <c r="S110" s="1"/>
  <c r="T105"/>
  <c r="T104" s="1"/>
  <c r="T103" s="1"/>
  <c r="T102" s="1"/>
  <c r="S105"/>
  <c r="S104" s="1"/>
  <c r="S103" s="1"/>
  <c r="S102" s="1"/>
  <c r="T98"/>
  <c r="S98"/>
  <c r="T97"/>
  <c r="S97"/>
  <c r="T96"/>
  <c r="S96"/>
  <c r="T94"/>
  <c r="S94"/>
  <c r="T92"/>
  <c r="T91" s="1"/>
  <c r="S92"/>
  <c r="S91"/>
  <c r="T86"/>
  <c r="S86"/>
  <c r="S85" s="1"/>
  <c r="S84" s="1"/>
  <c r="T85"/>
  <c r="T84" s="1"/>
  <c r="T79"/>
  <c r="S79"/>
  <c r="T78"/>
  <c r="S78"/>
  <c r="T77"/>
  <c r="S77"/>
  <c r="T74"/>
  <c r="S74"/>
  <c r="S73" s="1"/>
  <c r="S72" s="1"/>
  <c r="T73"/>
  <c r="T72" s="1"/>
  <c r="T69"/>
  <c r="T68" s="1"/>
  <c r="T67" s="1"/>
  <c r="S69"/>
  <c r="S68"/>
  <c r="S67" s="1"/>
  <c r="T64"/>
  <c r="T63" s="1"/>
  <c r="S64"/>
  <c r="S63" s="1"/>
  <c r="T60"/>
  <c r="T59" s="1"/>
  <c r="S60"/>
  <c r="S59" s="1"/>
  <c r="S53"/>
  <c r="S52" s="1"/>
  <c r="T49"/>
  <c r="S49"/>
  <c r="T48"/>
  <c r="S48"/>
  <c r="T43"/>
  <c r="S43"/>
  <c r="T42"/>
  <c r="S42"/>
  <c r="T40"/>
  <c r="S40"/>
  <c r="T39"/>
  <c r="S39"/>
  <c r="T32"/>
  <c r="S32"/>
  <c r="T31"/>
  <c r="S31"/>
  <c r="T30"/>
  <c r="S30"/>
  <c r="T28"/>
  <c r="S28"/>
  <c r="T27"/>
  <c r="S27"/>
  <c r="T26"/>
  <c r="S26"/>
  <c r="T25"/>
  <c r="S25"/>
  <c r="T8"/>
  <c r="T6" s="1"/>
  <c r="P380"/>
  <c r="P379" s="1"/>
  <c r="P378" s="1"/>
  <c r="Q380"/>
  <c r="Q379"/>
  <c r="Q378" s="1"/>
  <c r="Q526"/>
  <c r="R516"/>
  <c r="P515"/>
  <c r="P514" s="1"/>
  <c r="Q515"/>
  <c r="Q514" s="1"/>
  <c r="O515"/>
  <c r="O514" s="1"/>
  <c r="Q513"/>
  <c r="Q366"/>
  <c r="Q364"/>
  <c r="Q363" s="1"/>
  <c r="Q362" s="1"/>
  <c r="Q361" s="1"/>
  <c r="Q146"/>
  <c r="Q145" s="1"/>
  <c r="P9"/>
  <c r="P8" s="1"/>
  <c r="P6" s="1"/>
  <c r="Q519"/>
  <c r="R519"/>
  <c r="Q615"/>
  <c r="Q649"/>
  <c r="Q648" s="1"/>
  <c r="Q752"/>
  <c r="Q751"/>
  <c r="Q749"/>
  <c r="Q95"/>
  <c r="Q94"/>
  <c r="Q116"/>
  <c r="P60"/>
  <c r="P59" s="1"/>
  <c r="Q60"/>
  <c r="Q59" s="1"/>
  <c r="Q278"/>
  <c r="Q277" s="1"/>
  <c r="Q262"/>
  <c r="O262"/>
  <c r="Q261"/>
  <c r="O261"/>
  <c r="Q260"/>
  <c r="O260"/>
  <c r="Q258"/>
  <c r="Q257" s="1"/>
  <c r="Q256" s="1"/>
  <c r="Q235"/>
  <c r="Q234"/>
  <c r="Q233" s="1"/>
  <c r="Q230"/>
  <c r="Q229" s="1"/>
  <c r="Q228" s="1"/>
  <c r="Q227" s="1"/>
  <c r="Q201"/>
  <c r="Q200" s="1"/>
  <c r="Q199" s="1"/>
  <c r="Q197"/>
  <c r="Q196" s="1"/>
  <c r="Q190"/>
  <c r="Q189" s="1"/>
  <c r="Q188" s="1"/>
  <c r="Q185"/>
  <c r="Q182"/>
  <c r="O182"/>
  <c r="Q171"/>
  <c r="Q169"/>
  <c r="Q164"/>
  <c r="Q163" s="1"/>
  <c r="Q162" s="1"/>
  <c r="Q157" s="1"/>
  <c r="Q156" s="1"/>
  <c r="Q154"/>
  <c r="Q152"/>
  <c r="Q150"/>
  <c r="Q148"/>
  <c r="Q143"/>
  <c r="Q140"/>
  <c r="Q137"/>
  <c r="Q135"/>
  <c r="Q133"/>
  <c r="Q128"/>
  <c r="Q122"/>
  <c r="Q121" s="1"/>
  <c r="Q111"/>
  <c r="O111"/>
  <c r="Q110"/>
  <c r="O110"/>
  <c r="Q97"/>
  <c r="Q96" s="1"/>
  <c r="Q92"/>
  <c r="Q64"/>
  <c r="Q63" s="1"/>
  <c r="O64"/>
  <c r="O63" s="1"/>
  <c r="R213"/>
  <c r="U213" s="1"/>
  <c r="X213" s="1"/>
  <c r="AA213" s="1"/>
  <c r="R212"/>
  <c r="U212" s="1"/>
  <c r="X212" s="1"/>
  <c r="AA212" s="1"/>
  <c r="O211"/>
  <c r="O210" s="1"/>
  <c r="P217"/>
  <c r="P216" s="1"/>
  <c r="P215" s="1"/>
  <c r="Q217"/>
  <c r="Q216" s="1"/>
  <c r="Q215" s="1"/>
  <c r="P220"/>
  <c r="P219" s="1"/>
  <c r="Q220"/>
  <c r="Q219" s="1"/>
  <c r="Q214" s="1"/>
  <c r="P224"/>
  <c r="P223" s="1"/>
  <c r="P222" s="1"/>
  <c r="Q224"/>
  <c r="Q223" s="1"/>
  <c r="Q222" s="1"/>
  <c r="Q211"/>
  <c r="Q210" s="1"/>
  <c r="P211"/>
  <c r="P210" s="1"/>
  <c r="P208"/>
  <c r="P207" s="1"/>
  <c r="P206" s="1"/>
  <c r="P205" s="1"/>
  <c r="Q208"/>
  <c r="Q207" s="1"/>
  <c r="Q206" s="1"/>
  <c r="Q205" s="1"/>
  <c r="Q204" s="1"/>
  <c r="O755"/>
  <c r="O754"/>
  <c r="Q739"/>
  <c r="Q738" s="1"/>
  <c r="Q737" s="1"/>
  <c r="Q736" s="1"/>
  <c r="Q734"/>
  <c r="Q733" s="1"/>
  <c r="Q732" s="1"/>
  <c r="O730"/>
  <c r="O729" s="1"/>
  <c r="Q717"/>
  <c r="Q716" s="1"/>
  <c r="Q715" s="1"/>
  <c r="Q714" s="1"/>
  <c r="Q703"/>
  <c r="Q701"/>
  <c r="Q698"/>
  <c r="Q697"/>
  <c r="Q696" s="1"/>
  <c r="O674"/>
  <c r="Q654"/>
  <c r="Q652"/>
  <c r="O652"/>
  <c r="P650"/>
  <c r="Q650"/>
  <c r="O634"/>
  <c r="O633" s="1"/>
  <c r="Q622"/>
  <c r="Q621"/>
  <c r="Q620" s="1"/>
  <c r="Q619" s="1"/>
  <c r="Q607"/>
  <c r="O607"/>
  <c r="Q604"/>
  <c r="O604"/>
  <c r="O595"/>
  <c r="O594" s="1"/>
  <c r="O586" s="1"/>
  <c r="Q583"/>
  <c r="Q581"/>
  <c r="Q577"/>
  <c r="Q576" s="1"/>
  <c r="Q575" s="1"/>
  <c r="Q574" s="1"/>
  <c r="Q573" s="1"/>
  <c r="Q559"/>
  <c r="Q505"/>
  <c r="Q504" s="1"/>
  <c r="Q418"/>
  <c r="O418"/>
  <c r="P334"/>
  <c r="P333" s="1"/>
  <c r="Q334"/>
  <c r="Q333"/>
  <c r="Q353"/>
  <c r="Q350"/>
  <c r="Q347"/>
  <c r="Q341"/>
  <c r="Q340" s="1"/>
  <c r="Q339" s="1"/>
  <c r="Q338" s="1"/>
  <c r="Q337" s="1"/>
  <c r="Q331"/>
  <c r="Q330" s="1"/>
  <c r="Q327"/>
  <c r="Q326" s="1"/>
  <c r="Q325" s="1"/>
  <c r="Q324" s="1"/>
  <c r="Q314"/>
  <c r="Q313"/>
  <c r="P305"/>
  <c r="Q305"/>
  <c r="P304"/>
  <c r="Q304"/>
  <c r="P303"/>
  <c r="Q303"/>
  <c r="P302"/>
  <c r="Q302"/>
  <c r="P301"/>
  <c r="Q301"/>
  <c r="P69"/>
  <c r="P68" s="1"/>
  <c r="P67" s="1"/>
  <c r="Q69"/>
  <c r="Q68"/>
  <c r="Q67" s="1"/>
  <c r="P53"/>
  <c r="P52" s="1"/>
  <c r="Q53"/>
  <c r="Q52" s="1"/>
  <c r="Q28"/>
  <c r="Q27" s="1"/>
  <c r="Q26" s="1"/>
  <c r="Q25" s="1"/>
  <c r="P423"/>
  <c r="Q423"/>
  <c r="Q422" s="1"/>
  <c r="Q421" s="1"/>
  <c r="Q417" s="1"/>
  <c r="O423"/>
  <c r="O422" s="1"/>
  <c r="O421" s="1"/>
  <c r="N424"/>
  <c r="N423"/>
  <c r="M424"/>
  <c r="M423"/>
  <c r="K424"/>
  <c r="K423"/>
  <c r="J424"/>
  <c r="J423"/>
  <c r="H424"/>
  <c r="H423"/>
  <c r="G424"/>
  <c r="G423"/>
  <c r="F424"/>
  <c r="R424"/>
  <c r="U424" s="1"/>
  <c r="X424" s="1"/>
  <c r="AA424" s="1"/>
  <c r="N417"/>
  <c r="M417"/>
  <c r="K417"/>
  <c r="J417"/>
  <c r="H417"/>
  <c r="G417"/>
  <c r="F417"/>
  <c r="N422"/>
  <c r="N421"/>
  <c r="M422"/>
  <c r="M421"/>
  <c r="K422"/>
  <c r="K421"/>
  <c r="J422"/>
  <c r="J421"/>
  <c r="H422"/>
  <c r="H421"/>
  <c r="G422"/>
  <c r="G421"/>
  <c r="F422"/>
  <c r="F421"/>
  <c r="F164"/>
  <c r="F163" s="1"/>
  <c r="F162" s="1"/>
  <c r="F157" s="1"/>
  <c r="G164"/>
  <c r="G163" s="1"/>
  <c r="H164"/>
  <c r="H163" s="1"/>
  <c r="J164"/>
  <c r="J163" s="1"/>
  <c r="J162" s="1"/>
  <c r="J157" s="1"/>
  <c r="J156" s="1"/>
  <c r="K164"/>
  <c r="K163" s="1"/>
  <c r="K162" s="1"/>
  <c r="K157" s="1"/>
  <c r="K156" s="1"/>
  <c r="M164"/>
  <c r="M163"/>
  <c r="M162" s="1"/>
  <c r="M157" s="1"/>
  <c r="M156" s="1"/>
  <c r="N164"/>
  <c r="N163" s="1"/>
  <c r="N162" s="1"/>
  <c r="N157" s="1"/>
  <c r="N156" s="1"/>
  <c r="P164"/>
  <c r="P163" s="1"/>
  <c r="P162" s="1"/>
  <c r="O71"/>
  <c r="R71" s="1"/>
  <c r="U71" s="1"/>
  <c r="X71" s="1"/>
  <c r="AA71" s="1"/>
  <c r="F28"/>
  <c r="F32"/>
  <c r="F31" s="1"/>
  <c r="F40"/>
  <c r="F43"/>
  <c r="F42" s="1"/>
  <c r="F49"/>
  <c r="F48" s="1"/>
  <c r="F53"/>
  <c r="F52" s="1"/>
  <c r="F60"/>
  <c r="F59" s="1"/>
  <c r="F74"/>
  <c r="F73" s="1"/>
  <c r="F72" s="1"/>
  <c r="F79"/>
  <c r="F78" s="1"/>
  <c r="F77" s="1"/>
  <c r="F86"/>
  <c r="F85" s="1"/>
  <c r="F94"/>
  <c r="F91" s="1"/>
  <c r="F97"/>
  <c r="F105"/>
  <c r="F104" s="1"/>
  <c r="F116"/>
  <c r="F128"/>
  <c r="F133"/>
  <c r="F135"/>
  <c r="F137"/>
  <c r="F140"/>
  <c r="F145"/>
  <c r="F148"/>
  <c r="F150"/>
  <c r="F152"/>
  <c r="F154"/>
  <c r="F143"/>
  <c r="F169"/>
  <c r="F171"/>
  <c r="F177"/>
  <c r="F176" s="1"/>
  <c r="F175" s="1"/>
  <c r="F174" s="1"/>
  <c r="F185"/>
  <c r="F195"/>
  <c r="F194"/>
  <c r="F193" s="1"/>
  <c r="F197"/>
  <c r="F196" s="1"/>
  <c r="F201"/>
  <c r="F200" s="1"/>
  <c r="F190"/>
  <c r="F208"/>
  <c r="F207" s="1"/>
  <c r="F206" s="1"/>
  <c r="F205" s="1"/>
  <c r="F211"/>
  <c r="F224"/>
  <c r="F223"/>
  <c r="F230"/>
  <c r="F235"/>
  <c r="F234" s="1"/>
  <c r="F269"/>
  <c r="F278"/>
  <c r="F277" s="1"/>
  <c r="F258"/>
  <c r="F257" s="1"/>
  <c r="F256" s="1"/>
  <c r="F288"/>
  <c r="F287" s="1"/>
  <c r="F286" s="1"/>
  <c r="F285" s="1"/>
  <c r="G28"/>
  <c r="G27" s="1"/>
  <c r="G26" s="1"/>
  <c r="G25" s="1"/>
  <c r="G32"/>
  <c r="G31" s="1"/>
  <c r="G30" s="1"/>
  <c r="G40"/>
  <c r="G39" s="1"/>
  <c r="G43"/>
  <c r="G42" s="1"/>
  <c r="G49"/>
  <c r="G48" s="1"/>
  <c r="G53"/>
  <c r="G52" s="1"/>
  <c r="G60"/>
  <c r="G74"/>
  <c r="G73" s="1"/>
  <c r="G79"/>
  <c r="G78" s="1"/>
  <c r="G86"/>
  <c r="G85" s="1"/>
  <c r="G84" s="1"/>
  <c r="G94"/>
  <c r="G91"/>
  <c r="G97"/>
  <c r="G96" s="1"/>
  <c r="G105"/>
  <c r="G116"/>
  <c r="G115" s="1"/>
  <c r="G114" s="1"/>
  <c r="G128"/>
  <c r="G133"/>
  <c r="G135"/>
  <c r="G137"/>
  <c r="G140"/>
  <c r="G145"/>
  <c r="G148"/>
  <c r="G150"/>
  <c r="G152"/>
  <c r="G154"/>
  <c r="G143"/>
  <c r="G169"/>
  <c r="G171"/>
  <c r="G177"/>
  <c r="G176" s="1"/>
  <c r="G175" s="1"/>
  <c r="G174" s="1"/>
  <c r="G185"/>
  <c r="G181" s="1"/>
  <c r="G180" s="1"/>
  <c r="G195"/>
  <c r="G194"/>
  <c r="G197"/>
  <c r="G196" s="1"/>
  <c r="G201"/>
  <c r="G200" s="1"/>
  <c r="G199" s="1"/>
  <c r="G190"/>
  <c r="G189" s="1"/>
  <c r="G208"/>
  <c r="G207" s="1"/>
  <c r="G206" s="1"/>
  <c r="G205" s="1"/>
  <c r="G211"/>
  <c r="G210" s="1"/>
  <c r="G224"/>
  <c r="G223" s="1"/>
  <c r="G230"/>
  <c r="G229" s="1"/>
  <c r="G228" s="1"/>
  <c r="G227" s="1"/>
  <c r="G235"/>
  <c r="G234" s="1"/>
  <c r="G269"/>
  <c r="G268" s="1"/>
  <c r="G278"/>
  <c r="G277" s="1"/>
  <c r="G258"/>
  <c r="G288"/>
  <c r="G287" s="1"/>
  <c r="H28"/>
  <c r="H32"/>
  <c r="H31" s="1"/>
  <c r="H30" s="1"/>
  <c r="H40"/>
  <c r="H39" s="1"/>
  <c r="H43"/>
  <c r="H42" s="1"/>
  <c r="I42" s="1"/>
  <c r="H49"/>
  <c r="H53"/>
  <c r="H52" s="1"/>
  <c r="H60"/>
  <c r="H59" s="1"/>
  <c r="H74"/>
  <c r="H73" s="1"/>
  <c r="H79"/>
  <c r="H86"/>
  <c r="H85" s="1"/>
  <c r="H94"/>
  <c r="H91" s="1"/>
  <c r="H97"/>
  <c r="H96" s="1"/>
  <c r="H105"/>
  <c r="H104" s="1"/>
  <c r="H103" s="1"/>
  <c r="H116"/>
  <c r="H115" s="1"/>
  <c r="H114" s="1"/>
  <c r="H128"/>
  <c r="H133"/>
  <c r="H135"/>
  <c r="H137"/>
  <c r="H140"/>
  <c r="H145"/>
  <c r="H148"/>
  <c r="H150"/>
  <c r="H152"/>
  <c r="H154"/>
  <c r="H143"/>
  <c r="H169"/>
  <c r="H171"/>
  <c r="H177"/>
  <c r="H176" s="1"/>
  <c r="H185"/>
  <c r="H181" s="1"/>
  <c r="H195"/>
  <c r="H194" s="1"/>
  <c r="H193" s="1"/>
  <c r="H197"/>
  <c r="H196" s="1"/>
  <c r="H201"/>
  <c r="H200" s="1"/>
  <c r="H199" s="1"/>
  <c r="H190"/>
  <c r="H189"/>
  <c r="H188" s="1"/>
  <c r="H208"/>
  <c r="H207" s="1"/>
  <c r="H211"/>
  <c r="H210" s="1"/>
  <c r="H224"/>
  <c r="H223" s="1"/>
  <c r="H230"/>
  <c r="H229" s="1"/>
  <c r="H228" s="1"/>
  <c r="H227" s="1"/>
  <c r="H235"/>
  <c r="H234" s="1"/>
  <c r="H233" s="1"/>
  <c r="H232" s="1"/>
  <c r="H269"/>
  <c r="H268" s="1"/>
  <c r="H267" s="1"/>
  <c r="H278"/>
  <c r="H277"/>
  <c r="H258"/>
  <c r="H257"/>
  <c r="H256" s="1"/>
  <c r="H288"/>
  <c r="H287" s="1"/>
  <c r="J28"/>
  <c r="J27" s="1"/>
  <c r="J26" s="1"/>
  <c r="J25" s="1"/>
  <c r="J32"/>
  <c r="J31" s="1"/>
  <c r="J30" s="1"/>
  <c r="J40"/>
  <c r="J39" s="1"/>
  <c r="J43"/>
  <c r="J42" s="1"/>
  <c r="J49"/>
  <c r="J48" s="1"/>
  <c r="J53"/>
  <c r="J52" s="1"/>
  <c r="J60"/>
  <c r="J59" s="1"/>
  <c r="J74"/>
  <c r="J73" s="1"/>
  <c r="J79"/>
  <c r="J78" s="1"/>
  <c r="J77" s="1"/>
  <c r="J86"/>
  <c r="J85" s="1"/>
  <c r="J84" s="1"/>
  <c r="J92"/>
  <c r="J94"/>
  <c r="J97"/>
  <c r="J96" s="1"/>
  <c r="J105"/>
  <c r="J104" s="1"/>
  <c r="J103" s="1"/>
  <c r="J102" s="1"/>
  <c r="J101" s="1"/>
  <c r="J116"/>
  <c r="J115" s="1"/>
  <c r="J114" s="1"/>
  <c r="J128"/>
  <c r="J133"/>
  <c r="J135"/>
  <c r="J137"/>
  <c r="J140"/>
  <c r="J145"/>
  <c r="J148"/>
  <c r="J150"/>
  <c r="J152"/>
  <c r="J154"/>
  <c r="J143"/>
  <c r="J169"/>
  <c r="J171"/>
  <c r="J177"/>
  <c r="J176" s="1"/>
  <c r="J175" s="1"/>
  <c r="J174" s="1"/>
  <c r="J185"/>
  <c r="J181" s="1"/>
  <c r="J180" s="1"/>
  <c r="J195"/>
  <c r="J194" s="1"/>
  <c r="J193" s="1"/>
  <c r="J197"/>
  <c r="J196" s="1"/>
  <c r="J201"/>
  <c r="J200" s="1"/>
  <c r="J199" s="1"/>
  <c r="J190"/>
  <c r="J189" s="1"/>
  <c r="J188" s="1"/>
  <c r="J208"/>
  <c r="J207" s="1"/>
  <c r="J206" s="1"/>
  <c r="J205" s="1"/>
  <c r="J204" s="1"/>
  <c r="J211"/>
  <c r="J210" s="1"/>
  <c r="J217"/>
  <c r="J216" s="1"/>
  <c r="J215" s="1"/>
  <c r="J214" s="1"/>
  <c r="J224"/>
  <c r="J223" s="1"/>
  <c r="J222" s="1"/>
  <c r="J230"/>
  <c r="J229" s="1"/>
  <c r="J228" s="1"/>
  <c r="J227" s="1"/>
  <c r="J235"/>
  <c r="J234" s="1"/>
  <c r="J233" s="1"/>
  <c r="J232" s="1"/>
  <c r="J269"/>
  <c r="J268" s="1"/>
  <c r="J267" s="1"/>
  <c r="J278"/>
  <c r="J277"/>
  <c r="J258"/>
  <c r="J257"/>
  <c r="J256" s="1"/>
  <c r="J288"/>
  <c r="J287" s="1"/>
  <c r="J286" s="1"/>
  <c r="J285" s="1"/>
  <c r="J280" s="1"/>
  <c r="K28"/>
  <c r="K27" s="1"/>
  <c r="K32"/>
  <c r="K31" s="1"/>
  <c r="K30" s="1"/>
  <c r="K40"/>
  <c r="K39" s="1"/>
  <c r="K43"/>
  <c r="K42" s="1"/>
  <c r="K49"/>
  <c r="K48" s="1"/>
  <c r="K53"/>
  <c r="K52" s="1"/>
  <c r="K60"/>
  <c r="K59" s="1"/>
  <c r="K74"/>
  <c r="K73" s="1"/>
  <c r="K72" s="1"/>
  <c r="K79"/>
  <c r="K78" s="1"/>
  <c r="K77" s="1"/>
  <c r="K66" s="1"/>
  <c r="K86"/>
  <c r="K85" s="1"/>
  <c r="K84" s="1"/>
  <c r="K92"/>
  <c r="K94"/>
  <c r="K97"/>
  <c r="K96" s="1"/>
  <c r="K105"/>
  <c r="K104" s="1"/>
  <c r="K103" s="1"/>
  <c r="K102" s="1"/>
  <c r="K101" s="1"/>
  <c r="K116"/>
  <c r="K115" s="1"/>
  <c r="K114" s="1"/>
  <c r="K128"/>
  <c r="K133"/>
  <c r="K135"/>
  <c r="K137"/>
  <c r="K140"/>
  <c r="K145"/>
  <c r="K148"/>
  <c r="K150"/>
  <c r="K152"/>
  <c r="K154"/>
  <c r="K143"/>
  <c r="K169"/>
  <c r="K171"/>
  <c r="K177"/>
  <c r="K176" s="1"/>
  <c r="K175" s="1"/>
  <c r="K174" s="1"/>
  <c r="K185"/>
  <c r="K181" s="1"/>
  <c r="K180" s="1"/>
  <c r="K195"/>
  <c r="K194"/>
  <c r="K193" s="1"/>
  <c r="K197"/>
  <c r="K196" s="1"/>
  <c r="K201"/>
  <c r="K200" s="1"/>
  <c r="K199" s="1"/>
  <c r="K190"/>
  <c r="K189" s="1"/>
  <c r="K188" s="1"/>
  <c r="K208"/>
  <c r="K207" s="1"/>
  <c r="K206" s="1"/>
  <c r="K205" s="1"/>
  <c r="K211"/>
  <c r="K210" s="1"/>
  <c r="K217"/>
  <c r="K216" s="1"/>
  <c r="K215" s="1"/>
  <c r="K214" s="1"/>
  <c r="K224"/>
  <c r="K223" s="1"/>
  <c r="K222" s="1"/>
  <c r="K230"/>
  <c r="K229" s="1"/>
  <c r="K228" s="1"/>
  <c r="K227" s="1"/>
  <c r="K235"/>
  <c r="K234" s="1"/>
  <c r="K233" s="1"/>
  <c r="K232" s="1"/>
  <c r="K269"/>
  <c r="K268" s="1"/>
  <c r="K267" s="1"/>
  <c r="K278"/>
  <c r="K277" s="1"/>
  <c r="K258"/>
  <c r="K257" s="1"/>
  <c r="K256" s="1"/>
  <c r="K288"/>
  <c r="K287"/>
  <c r="K286" s="1"/>
  <c r="K285" s="1"/>
  <c r="K280" s="1"/>
  <c r="M28"/>
  <c r="M27" s="1"/>
  <c r="M26" s="1"/>
  <c r="M25" s="1"/>
  <c r="M32"/>
  <c r="M31" s="1"/>
  <c r="M30" s="1"/>
  <c r="M40"/>
  <c r="M39"/>
  <c r="M43"/>
  <c r="M42"/>
  <c r="M49"/>
  <c r="M48"/>
  <c r="M53"/>
  <c r="M52"/>
  <c r="M60"/>
  <c r="M59"/>
  <c r="M74"/>
  <c r="M73"/>
  <c r="M72" s="1"/>
  <c r="M79"/>
  <c r="M78" s="1"/>
  <c r="M77" s="1"/>
  <c r="M86"/>
  <c r="M85" s="1"/>
  <c r="M84" s="1"/>
  <c r="M69"/>
  <c r="M68" s="1"/>
  <c r="M67" s="1"/>
  <c r="M92"/>
  <c r="M94"/>
  <c r="M97"/>
  <c r="M96" s="1"/>
  <c r="M105"/>
  <c r="M104" s="1"/>
  <c r="M103" s="1"/>
  <c r="M102" s="1"/>
  <c r="M101" s="1"/>
  <c r="M116"/>
  <c r="M115" s="1"/>
  <c r="M114" s="1"/>
  <c r="M128"/>
  <c r="M133"/>
  <c r="M135"/>
  <c r="M137"/>
  <c r="M140"/>
  <c r="M145"/>
  <c r="M148"/>
  <c r="M150"/>
  <c r="M152"/>
  <c r="M154"/>
  <c r="M143"/>
  <c r="M122"/>
  <c r="M121" s="1"/>
  <c r="M169"/>
  <c r="M171"/>
  <c r="M177"/>
  <c r="M176" s="1"/>
  <c r="M175" s="1"/>
  <c r="M174" s="1"/>
  <c r="M185"/>
  <c r="M181" s="1"/>
  <c r="M180" s="1"/>
  <c r="M195"/>
  <c r="M194"/>
  <c r="M193" s="1"/>
  <c r="M197"/>
  <c r="M196" s="1"/>
  <c r="M201"/>
  <c r="M200" s="1"/>
  <c r="M199" s="1"/>
  <c r="M190"/>
  <c r="M189"/>
  <c r="M188" s="1"/>
  <c r="M208"/>
  <c r="M207" s="1"/>
  <c r="M206" s="1"/>
  <c r="M205" s="1"/>
  <c r="M211"/>
  <c r="M210" s="1"/>
  <c r="M217"/>
  <c r="M216" s="1"/>
  <c r="M215" s="1"/>
  <c r="M220"/>
  <c r="M219" s="1"/>
  <c r="M224"/>
  <c r="M223" s="1"/>
  <c r="M222" s="1"/>
  <c r="M230"/>
  <c r="M229" s="1"/>
  <c r="M228" s="1"/>
  <c r="M227" s="1"/>
  <c r="M235"/>
  <c r="M234"/>
  <c r="M233" s="1"/>
  <c r="M241"/>
  <c r="M240" s="1"/>
  <c r="M239" s="1"/>
  <c r="M238" s="1"/>
  <c r="M269"/>
  <c r="M268" s="1"/>
  <c r="M267" s="1"/>
  <c r="M278"/>
  <c r="M277" s="1"/>
  <c r="M258"/>
  <c r="M257" s="1"/>
  <c r="M256" s="1"/>
  <c r="M288"/>
  <c r="M287" s="1"/>
  <c r="M286" s="1"/>
  <c r="M285" s="1"/>
  <c r="M283"/>
  <c r="M282" s="1"/>
  <c r="M281" s="1"/>
  <c r="M292"/>
  <c r="M295"/>
  <c r="M297"/>
  <c r="M247"/>
  <c r="M246"/>
  <c r="M245" s="1"/>
  <c r="M244" s="1"/>
  <c r="M243" s="1"/>
  <c r="N28"/>
  <c r="N27" s="1"/>
  <c r="N26" s="1"/>
  <c r="N25" s="1"/>
  <c r="N32"/>
  <c r="N31" s="1"/>
  <c r="N30" s="1"/>
  <c r="N40"/>
  <c r="N39"/>
  <c r="N43"/>
  <c r="N42"/>
  <c r="N49"/>
  <c r="N48"/>
  <c r="N54"/>
  <c r="N55"/>
  <c r="N60"/>
  <c r="N59"/>
  <c r="N74"/>
  <c r="N73"/>
  <c r="N72" s="1"/>
  <c r="N79"/>
  <c r="N78" s="1"/>
  <c r="N77" s="1"/>
  <c r="N86"/>
  <c r="N85" s="1"/>
  <c r="N84" s="1"/>
  <c r="N69"/>
  <c r="N68" s="1"/>
  <c r="N67" s="1"/>
  <c r="N92"/>
  <c r="N94"/>
  <c r="N97"/>
  <c r="N96" s="1"/>
  <c r="N105"/>
  <c r="N104" s="1"/>
  <c r="N103" s="1"/>
  <c r="N102" s="1"/>
  <c r="N101" s="1"/>
  <c r="N116"/>
  <c r="N115" s="1"/>
  <c r="N114" s="1"/>
  <c r="N128"/>
  <c r="N133"/>
  <c r="N135"/>
  <c r="N137"/>
  <c r="N140"/>
  <c r="N146"/>
  <c r="N145"/>
  <c r="N148"/>
  <c r="N150"/>
  <c r="N152"/>
  <c r="N154"/>
  <c r="N143"/>
  <c r="N122"/>
  <c r="N121" s="1"/>
  <c r="N169"/>
  <c r="N171"/>
  <c r="N177"/>
  <c r="N176" s="1"/>
  <c r="N175" s="1"/>
  <c r="N174" s="1"/>
  <c r="N185"/>
  <c r="N181" s="1"/>
  <c r="N180" s="1"/>
  <c r="N195"/>
  <c r="N194"/>
  <c r="N193" s="1"/>
  <c r="N197"/>
  <c r="N196" s="1"/>
  <c r="N201"/>
  <c r="N200" s="1"/>
  <c r="N199" s="1"/>
  <c r="N190"/>
  <c r="N189" s="1"/>
  <c r="N188" s="1"/>
  <c r="N208"/>
  <c r="N207" s="1"/>
  <c r="N206" s="1"/>
  <c r="N205" s="1"/>
  <c r="N211"/>
  <c r="N210" s="1"/>
  <c r="N217"/>
  <c r="N216" s="1"/>
  <c r="N215" s="1"/>
  <c r="N220"/>
  <c r="N219" s="1"/>
  <c r="N224"/>
  <c r="N223" s="1"/>
  <c r="N222" s="1"/>
  <c r="N230"/>
  <c r="N229" s="1"/>
  <c r="N228" s="1"/>
  <c r="N227" s="1"/>
  <c r="N235"/>
  <c r="N234" s="1"/>
  <c r="N233" s="1"/>
  <c r="N241"/>
  <c r="N240" s="1"/>
  <c r="N239" s="1"/>
  <c r="N238" s="1"/>
  <c r="N232" s="1"/>
  <c r="N269"/>
  <c r="N268" s="1"/>
  <c r="N267" s="1"/>
  <c r="N278"/>
  <c r="N277" s="1"/>
  <c r="N258"/>
  <c r="N257" s="1"/>
  <c r="N256" s="1"/>
  <c r="N287"/>
  <c r="N286"/>
  <c r="N285" s="1"/>
  <c r="N283"/>
  <c r="N282" s="1"/>
  <c r="N281" s="1"/>
  <c r="N292"/>
  <c r="N295"/>
  <c r="N297"/>
  <c r="N247"/>
  <c r="N246" s="1"/>
  <c r="N245" s="1"/>
  <c r="N244" s="1"/>
  <c r="N243" s="1"/>
  <c r="I304"/>
  <c r="I303" s="1"/>
  <c r="I302" s="1"/>
  <c r="F314"/>
  <c r="F318"/>
  <c r="F317" s="1"/>
  <c r="F316" s="1"/>
  <c r="G314"/>
  <c r="G313"/>
  <c r="G318"/>
  <c r="G317"/>
  <c r="H314"/>
  <c r="H313"/>
  <c r="H318"/>
  <c r="H317"/>
  <c r="H316" s="1"/>
  <c r="F327"/>
  <c r="F326" s="1"/>
  <c r="G327"/>
  <c r="G326" s="1"/>
  <c r="G325" s="1"/>
  <c r="G324" s="1"/>
  <c r="H327"/>
  <c r="H326"/>
  <c r="H325" s="1"/>
  <c r="H324" s="1"/>
  <c r="F331"/>
  <c r="F330"/>
  <c r="F334"/>
  <c r="F333"/>
  <c r="G331"/>
  <c r="G330"/>
  <c r="G334"/>
  <c r="G333" s="1"/>
  <c r="H331"/>
  <c r="H330" s="1"/>
  <c r="H334"/>
  <c r="H333" s="1"/>
  <c r="J305"/>
  <c r="J304" s="1"/>
  <c r="J303" s="1"/>
  <c r="J302" s="1"/>
  <c r="J314"/>
  <c r="J313" s="1"/>
  <c r="J318"/>
  <c r="J317" s="1"/>
  <c r="J316" s="1"/>
  <c r="J327"/>
  <c r="J326" s="1"/>
  <c r="J325" s="1"/>
  <c r="J324" s="1"/>
  <c r="J331"/>
  <c r="J330" s="1"/>
  <c r="J334"/>
  <c r="J333" s="1"/>
  <c r="K305"/>
  <c r="K304" s="1"/>
  <c r="K314"/>
  <c r="K313" s="1"/>
  <c r="K318"/>
  <c r="K317" s="1"/>
  <c r="K316" s="1"/>
  <c r="K327"/>
  <c r="K326"/>
  <c r="K325" s="1"/>
  <c r="K324" s="1"/>
  <c r="K331"/>
  <c r="K330"/>
  <c r="K334"/>
  <c r="K333"/>
  <c r="M305"/>
  <c r="M304"/>
  <c r="M303" s="1"/>
  <c r="M302" s="1"/>
  <c r="M314"/>
  <c r="M313"/>
  <c r="M318"/>
  <c r="M317"/>
  <c r="M316" s="1"/>
  <c r="M327"/>
  <c r="M326" s="1"/>
  <c r="M325"/>
  <c r="M324" s="1"/>
  <c r="M331"/>
  <c r="M330" s="1"/>
  <c r="M334"/>
  <c r="M333" s="1"/>
  <c r="N305"/>
  <c r="N304" s="1"/>
  <c r="N303" s="1"/>
  <c r="N302" s="1"/>
  <c r="N314"/>
  <c r="N313" s="1"/>
  <c r="N318"/>
  <c r="N317" s="1"/>
  <c r="N316" s="1"/>
  <c r="N327"/>
  <c r="N326" s="1"/>
  <c r="N325" s="1"/>
  <c r="N324" s="1"/>
  <c r="N332"/>
  <c r="N331"/>
  <c r="N330" s="1"/>
  <c r="N334"/>
  <c r="N333" s="1"/>
  <c r="F341"/>
  <c r="G341"/>
  <c r="G338" s="1"/>
  <c r="G337" s="1"/>
  <c r="H341"/>
  <c r="J341"/>
  <c r="J338"/>
  <c r="J337" s="1"/>
  <c r="K341"/>
  <c r="K340" s="1"/>
  <c r="K339" s="1"/>
  <c r="M341"/>
  <c r="M340" s="1"/>
  <c r="M339" s="1"/>
  <c r="N341"/>
  <c r="N338" s="1"/>
  <c r="N337" s="1"/>
  <c r="F351"/>
  <c r="F350" s="1"/>
  <c r="F354"/>
  <c r="F358"/>
  <c r="F357"/>
  <c r="F360"/>
  <c r="G351"/>
  <c r="G350" s="1"/>
  <c r="G354"/>
  <c r="G353" s="1"/>
  <c r="G358"/>
  <c r="G357" s="1"/>
  <c r="G360"/>
  <c r="H351"/>
  <c r="H350" s="1"/>
  <c r="H346" s="1"/>
  <c r="H354"/>
  <c r="H353" s="1"/>
  <c r="H358"/>
  <c r="H360"/>
  <c r="J348"/>
  <c r="J347" s="1"/>
  <c r="J351"/>
  <c r="J350" s="1"/>
  <c r="J354"/>
  <c r="J353" s="1"/>
  <c r="K348"/>
  <c r="K347" s="1"/>
  <c r="K351"/>
  <c r="K350" s="1"/>
  <c r="K346" s="1"/>
  <c r="K345" s="1"/>
  <c r="K344" s="1"/>
  <c r="K343" s="1"/>
  <c r="K354"/>
  <c r="K353" s="1"/>
  <c r="M347"/>
  <c r="M350"/>
  <c r="M353"/>
  <c r="N347"/>
  <c r="N350"/>
  <c r="N353"/>
  <c r="F372"/>
  <c r="F371" s="1"/>
  <c r="G370"/>
  <c r="G369"/>
  <c r="G368" s="1"/>
  <c r="G367" s="1"/>
  <c r="H370"/>
  <c r="H369"/>
  <c r="H368" s="1"/>
  <c r="H367" s="1"/>
  <c r="J370"/>
  <c r="J369"/>
  <c r="J368" s="1"/>
  <c r="J367" s="1"/>
  <c r="K370"/>
  <c r="K369" s="1"/>
  <c r="K368" s="1"/>
  <c r="K367" s="1"/>
  <c r="M370"/>
  <c r="M369" s="1"/>
  <c r="M368" s="1"/>
  <c r="M367" s="1"/>
  <c r="N370"/>
  <c r="N369"/>
  <c r="N368" s="1"/>
  <c r="N367" s="1"/>
  <c r="I380"/>
  <c r="F385"/>
  <c r="F384" s="1"/>
  <c r="F383" s="1"/>
  <c r="F375" s="1"/>
  <c r="G385"/>
  <c r="H385"/>
  <c r="H384" s="1"/>
  <c r="H383" s="1"/>
  <c r="J380"/>
  <c r="J379" s="1"/>
  <c r="J378" s="1"/>
  <c r="J385"/>
  <c r="J384" s="1"/>
  <c r="K380"/>
  <c r="K379" s="1"/>
  <c r="K385"/>
  <c r="K384" s="1"/>
  <c r="K383" s="1"/>
  <c r="M380"/>
  <c r="M379" s="1"/>
  <c r="M378" s="1"/>
  <c r="M385"/>
  <c r="M384" s="1"/>
  <c r="N380"/>
  <c r="N379" s="1"/>
  <c r="N378" s="1"/>
  <c r="N385"/>
  <c r="N384" s="1"/>
  <c r="N383" s="1"/>
  <c r="F399"/>
  <c r="F398"/>
  <c r="F397" s="1"/>
  <c r="F401"/>
  <c r="F409"/>
  <c r="F430"/>
  <c r="F427" s="1"/>
  <c r="F454"/>
  <c r="F457"/>
  <c r="F456" s="1"/>
  <c r="F463"/>
  <c r="F462"/>
  <c r="F466"/>
  <c r="F465"/>
  <c r="F468"/>
  <c r="F467"/>
  <c r="F478"/>
  <c r="F477"/>
  <c r="F480"/>
  <c r="F505"/>
  <c r="F487"/>
  <c r="F486"/>
  <c r="F491"/>
  <c r="F489"/>
  <c r="F496"/>
  <c r="F498"/>
  <c r="F448"/>
  <c r="F445"/>
  <c r="F509"/>
  <c r="F508"/>
  <c r="F522"/>
  <c r="F525"/>
  <c r="F533"/>
  <c r="F532"/>
  <c r="F546"/>
  <c r="F545"/>
  <c r="F544" s="1"/>
  <c r="F564"/>
  <c r="F567"/>
  <c r="F555"/>
  <c r="F559"/>
  <c r="G399"/>
  <c r="G401"/>
  <c r="G400" s="1"/>
  <c r="G409"/>
  <c r="G408" s="1"/>
  <c r="G407" s="1"/>
  <c r="G430"/>
  <c r="G427" s="1"/>
  <c r="G426" s="1"/>
  <c r="G425" s="1"/>
  <c r="G454"/>
  <c r="G453" s="1"/>
  <c r="G457"/>
  <c r="G456" s="1"/>
  <c r="G463"/>
  <c r="G462"/>
  <c r="G461" s="1"/>
  <c r="G460" s="1"/>
  <c r="G466"/>
  <c r="G465"/>
  <c r="G468"/>
  <c r="G467"/>
  <c r="G478"/>
  <c r="G477"/>
  <c r="G480"/>
  <c r="G479"/>
  <c r="G505"/>
  <c r="G504"/>
  <c r="G487"/>
  <c r="G486"/>
  <c r="G485" s="1"/>
  <c r="G491"/>
  <c r="G489" s="1"/>
  <c r="G488" s="1"/>
  <c r="G496"/>
  <c r="G498"/>
  <c r="G448"/>
  <c r="G445"/>
  <c r="G444" s="1"/>
  <c r="G432" s="1"/>
  <c r="G509"/>
  <c r="G522"/>
  <c r="G525"/>
  <c r="G533"/>
  <c r="G532" s="1"/>
  <c r="G531" s="1"/>
  <c r="G530" s="1"/>
  <c r="G529" s="1"/>
  <c r="G546"/>
  <c r="G564"/>
  <c r="G567"/>
  <c r="G555"/>
  <c r="G559"/>
  <c r="H399"/>
  <c r="H398" s="1"/>
  <c r="H397" s="1"/>
  <c r="H401"/>
  <c r="H400" s="1"/>
  <c r="H409"/>
  <c r="H408"/>
  <c r="H430"/>
  <c r="H427"/>
  <c r="H426" s="1"/>
  <c r="H425" s="1"/>
  <c r="H454"/>
  <c r="H453"/>
  <c r="H457"/>
  <c r="H456"/>
  <c r="H463"/>
  <c r="H462"/>
  <c r="H466"/>
  <c r="H465"/>
  <c r="H468"/>
  <c r="H478"/>
  <c r="H477" s="1"/>
  <c r="H480"/>
  <c r="H479" s="1"/>
  <c r="H505"/>
  <c r="H487"/>
  <c r="H486"/>
  <c r="H485" s="1"/>
  <c r="H491"/>
  <c r="H489" s="1"/>
  <c r="H488" s="1"/>
  <c r="H496"/>
  <c r="H498"/>
  <c r="H448"/>
  <c r="H445"/>
  <c r="H444" s="1"/>
  <c r="H432" s="1"/>
  <c r="H509"/>
  <c r="H508" s="1"/>
  <c r="H507" s="1"/>
  <c r="H522"/>
  <c r="H525"/>
  <c r="H533"/>
  <c r="H546"/>
  <c r="H545" s="1"/>
  <c r="H564"/>
  <c r="H567"/>
  <c r="H555"/>
  <c r="H559"/>
  <c r="J399"/>
  <c r="J398"/>
  <c r="J397" s="1"/>
  <c r="J401"/>
  <c r="J400" s="1"/>
  <c r="J409"/>
  <c r="J408" s="1"/>
  <c r="J407" s="1"/>
  <c r="J430"/>
  <c r="J427"/>
  <c r="J426" s="1"/>
  <c r="J425" s="1"/>
  <c r="J454"/>
  <c r="J453"/>
  <c r="J457"/>
  <c r="J456"/>
  <c r="J463"/>
  <c r="J462"/>
  <c r="J466"/>
  <c r="J465"/>
  <c r="J468"/>
  <c r="J467"/>
  <c r="J478"/>
  <c r="J477"/>
  <c r="J480"/>
  <c r="J479"/>
  <c r="J505"/>
  <c r="J504"/>
  <c r="J487"/>
  <c r="J486"/>
  <c r="J485" s="1"/>
  <c r="J491"/>
  <c r="J489" s="1"/>
  <c r="J488" s="1"/>
  <c r="J496"/>
  <c r="J498"/>
  <c r="J503"/>
  <c r="J501"/>
  <c r="J446"/>
  <c r="J448"/>
  <c r="J509"/>
  <c r="J508" s="1"/>
  <c r="J507" s="1"/>
  <c r="J522"/>
  <c r="J525"/>
  <c r="J533"/>
  <c r="J532"/>
  <c r="J536"/>
  <c r="J546"/>
  <c r="J545" s="1"/>
  <c r="J544" s="1"/>
  <c r="J564"/>
  <c r="J567"/>
  <c r="J555"/>
  <c r="J559"/>
  <c r="K399"/>
  <c r="K398"/>
  <c r="K397" s="1"/>
  <c r="K401"/>
  <c r="K400" s="1"/>
  <c r="K409"/>
  <c r="K408" s="1"/>
  <c r="K407" s="1"/>
  <c r="K430"/>
  <c r="K427"/>
  <c r="K426" s="1"/>
  <c r="K425" s="1"/>
  <c r="K454"/>
  <c r="K453"/>
  <c r="K457"/>
  <c r="K456"/>
  <c r="K463"/>
  <c r="K462"/>
  <c r="K466"/>
  <c r="K465"/>
  <c r="K468"/>
  <c r="K467"/>
  <c r="K478"/>
  <c r="K477"/>
  <c r="K480"/>
  <c r="K479"/>
  <c r="K505"/>
  <c r="K504"/>
  <c r="K487"/>
  <c r="K486"/>
  <c r="K485" s="1"/>
  <c r="K491"/>
  <c r="K489" s="1"/>
  <c r="K488" s="1"/>
  <c r="K496"/>
  <c r="K498"/>
  <c r="K503"/>
  <c r="K501"/>
  <c r="K446"/>
  <c r="K448"/>
  <c r="K509"/>
  <c r="K508" s="1"/>
  <c r="K507" s="1"/>
  <c r="K522"/>
  <c r="K525"/>
  <c r="K533"/>
  <c r="K532" s="1"/>
  <c r="K536"/>
  <c r="K535" s="1"/>
  <c r="K546"/>
  <c r="K545" s="1"/>
  <c r="K544" s="1"/>
  <c r="K564"/>
  <c r="K567"/>
  <c r="K555"/>
  <c r="K559"/>
  <c r="M398"/>
  <c r="M397" s="1"/>
  <c r="M393" s="1"/>
  <c r="M392" s="1"/>
  <c r="M401"/>
  <c r="M400" s="1"/>
  <c r="M409"/>
  <c r="M408" s="1"/>
  <c r="M407" s="1"/>
  <c r="M430"/>
  <c r="M427" s="1"/>
  <c r="M426" s="1"/>
  <c r="M425" s="1"/>
  <c r="M454"/>
  <c r="M453" s="1"/>
  <c r="M457"/>
  <c r="M456" s="1"/>
  <c r="M463"/>
  <c r="M462" s="1"/>
  <c r="M459" s="1"/>
  <c r="M465"/>
  <c r="M468"/>
  <c r="M467" s="1"/>
  <c r="M477"/>
  <c r="M480"/>
  <c r="M479"/>
  <c r="M505"/>
  <c r="M504" s="1"/>
  <c r="M486"/>
  <c r="M485" s="1"/>
  <c r="M491"/>
  <c r="M489"/>
  <c r="M492"/>
  <c r="M496"/>
  <c r="M498"/>
  <c r="M503"/>
  <c r="M501"/>
  <c r="M484"/>
  <c r="M483"/>
  <c r="M482" s="1"/>
  <c r="M448"/>
  <c r="M445"/>
  <c r="M444"/>
  <c r="M432" s="1"/>
  <c r="M509"/>
  <c r="M508" s="1"/>
  <c r="M507" s="1"/>
  <c r="M522"/>
  <c r="M525"/>
  <c r="M532"/>
  <c r="M535"/>
  <c r="M546"/>
  <c r="M545"/>
  <c r="M544" s="1"/>
  <c r="M540"/>
  <c r="M542"/>
  <c r="M564"/>
  <c r="M567"/>
  <c r="M555"/>
  <c r="M559"/>
  <c r="M552"/>
  <c r="M551" s="1"/>
  <c r="M550" s="1"/>
  <c r="M549" s="1"/>
  <c r="N398"/>
  <c r="N397" s="1"/>
  <c r="N401"/>
  <c r="N400" s="1"/>
  <c r="N409"/>
  <c r="N408" s="1"/>
  <c r="N407" s="1"/>
  <c r="N427"/>
  <c r="N426"/>
  <c r="N425" s="1"/>
  <c r="N454"/>
  <c r="N453" s="1"/>
  <c r="N457"/>
  <c r="N456" s="1"/>
  <c r="N463"/>
  <c r="N462" s="1"/>
  <c r="N459" s="1"/>
  <c r="N465"/>
  <c r="N468"/>
  <c r="N467"/>
  <c r="N477"/>
  <c r="N480"/>
  <c r="N479"/>
  <c r="N505"/>
  <c r="N504" s="1"/>
  <c r="N486"/>
  <c r="N485" s="1"/>
  <c r="N491"/>
  <c r="N489"/>
  <c r="N492"/>
  <c r="N496"/>
  <c r="N498"/>
  <c r="N503"/>
  <c r="N501"/>
  <c r="N484"/>
  <c r="N483"/>
  <c r="N482" s="1"/>
  <c r="N448"/>
  <c r="N445"/>
  <c r="N444"/>
  <c r="N432" s="1"/>
  <c r="N509"/>
  <c r="N508" s="1"/>
  <c r="N507" s="1"/>
  <c r="N522"/>
  <c r="N525"/>
  <c r="N532"/>
  <c r="N535"/>
  <c r="N546"/>
  <c r="N545"/>
  <c r="N544" s="1"/>
  <c r="N540"/>
  <c r="N542"/>
  <c r="N564"/>
  <c r="N567"/>
  <c r="N570"/>
  <c r="N555"/>
  <c r="N559"/>
  <c r="N552"/>
  <c r="N551" s="1"/>
  <c r="N550" s="1"/>
  <c r="N549" s="1"/>
  <c r="F577"/>
  <c r="F576" s="1"/>
  <c r="F575" s="1"/>
  <c r="F581"/>
  <c r="F583"/>
  <c r="G577"/>
  <c r="G581"/>
  <c r="G583"/>
  <c r="H583"/>
  <c r="H577"/>
  <c r="H576" s="1"/>
  <c r="H575" s="1"/>
  <c r="H581"/>
  <c r="H580" s="1"/>
  <c r="J577"/>
  <c r="J576" s="1"/>
  <c r="J575" s="1"/>
  <c r="J581"/>
  <c r="J583"/>
  <c r="K577"/>
  <c r="K576" s="1"/>
  <c r="K575" s="1"/>
  <c r="K581"/>
  <c r="K583"/>
  <c r="M577"/>
  <c r="M576" s="1"/>
  <c r="M575" s="1"/>
  <c r="M581"/>
  <c r="M583"/>
  <c r="N577"/>
  <c r="N576"/>
  <c r="N575" s="1"/>
  <c r="N581"/>
  <c r="N583"/>
  <c r="F602"/>
  <c r="F601" s="1"/>
  <c r="F600" s="1"/>
  <c r="G602"/>
  <c r="G601" s="1"/>
  <c r="G600" s="1"/>
  <c r="H602"/>
  <c r="H601" s="1"/>
  <c r="J602"/>
  <c r="J601" s="1"/>
  <c r="J600" s="1"/>
  <c r="J599" s="1"/>
  <c r="J598" s="1"/>
  <c r="K602"/>
  <c r="K601" s="1"/>
  <c r="K600" s="1"/>
  <c r="M602"/>
  <c r="M601" s="1"/>
  <c r="M600" s="1"/>
  <c r="M594" s="1"/>
  <c r="M586" s="1"/>
  <c r="N602"/>
  <c r="N601"/>
  <c r="N600" s="1"/>
  <c r="F611"/>
  <c r="F610" s="1"/>
  <c r="F609" s="1"/>
  <c r="F585" s="1"/>
  <c r="G611"/>
  <c r="H611"/>
  <c r="H610" s="1"/>
  <c r="H609" s="1"/>
  <c r="H585" s="1"/>
  <c r="J611"/>
  <c r="J610" s="1"/>
  <c r="J609" s="1"/>
  <c r="K611"/>
  <c r="K610" s="1"/>
  <c r="K609" s="1"/>
  <c r="K585" s="1"/>
  <c r="M611"/>
  <c r="M610" s="1"/>
  <c r="M609" s="1"/>
  <c r="N611"/>
  <c r="N610" s="1"/>
  <c r="N609" s="1"/>
  <c r="N585" s="1"/>
  <c r="F622"/>
  <c r="F621" s="1"/>
  <c r="F620" s="1"/>
  <c r="F619" s="1"/>
  <c r="F628"/>
  <c r="F627" s="1"/>
  <c r="F626" s="1"/>
  <c r="F625" s="1"/>
  <c r="F624" s="1"/>
  <c r="F641"/>
  <c r="F645"/>
  <c r="F644" s="1"/>
  <c r="F658"/>
  <c r="F657" s="1"/>
  <c r="F650"/>
  <c r="F654"/>
  <c r="F667"/>
  <c r="F666" s="1"/>
  <c r="F665" s="1"/>
  <c r="F692"/>
  <c r="F691" s="1"/>
  <c r="F698"/>
  <c r="F697" s="1"/>
  <c r="F701"/>
  <c r="F707"/>
  <c r="F706" s="1"/>
  <c r="G622"/>
  <c r="G621" s="1"/>
  <c r="G628"/>
  <c r="G627" s="1"/>
  <c r="G641"/>
  <c r="G640" s="1"/>
  <c r="G645"/>
  <c r="G644" s="1"/>
  <c r="G658"/>
  <c r="G657" s="1"/>
  <c r="G656" s="1"/>
  <c r="G650"/>
  <c r="G654"/>
  <c r="G667"/>
  <c r="G666" s="1"/>
  <c r="G665" s="1"/>
  <c r="G664" s="1"/>
  <c r="G692"/>
  <c r="G691" s="1"/>
  <c r="G690" s="1"/>
  <c r="G689" s="1"/>
  <c r="G688" s="1"/>
  <c r="G698"/>
  <c r="G697" s="1"/>
  <c r="G701"/>
  <c r="G700" s="1"/>
  <c r="G707"/>
  <c r="G706" s="1"/>
  <c r="G705" s="1"/>
  <c r="H622"/>
  <c r="H621" s="1"/>
  <c r="H620" s="1"/>
  <c r="H628"/>
  <c r="H627" s="1"/>
  <c r="H626" s="1"/>
  <c r="H641"/>
  <c r="H640" s="1"/>
  <c r="H645"/>
  <c r="H644" s="1"/>
  <c r="H643" s="1"/>
  <c r="H658"/>
  <c r="H657" s="1"/>
  <c r="H650"/>
  <c r="H654"/>
  <c r="H667"/>
  <c r="H666" s="1"/>
  <c r="H692"/>
  <c r="H691" s="1"/>
  <c r="H698"/>
  <c r="H697" s="1"/>
  <c r="H696" s="1"/>
  <c r="H701"/>
  <c r="H700" s="1"/>
  <c r="H707"/>
  <c r="H706" s="1"/>
  <c r="H705" s="1"/>
  <c r="J622"/>
  <c r="J621" s="1"/>
  <c r="J620" s="1"/>
  <c r="J619" s="1"/>
  <c r="J628"/>
  <c r="J627" s="1"/>
  <c r="J626" s="1"/>
  <c r="J625" s="1"/>
  <c r="J624" s="1"/>
  <c r="J641"/>
  <c r="J640" s="1"/>
  <c r="J645"/>
  <c r="J644" s="1"/>
  <c r="J643" s="1"/>
  <c r="J658"/>
  <c r="J657" s="1"/>
  <c r="J656" s="1"/>
  <c r="J650"/>
  <c r="J654"/>
  <c r="J667"/>
  <c r="J666" s="1"/>
  <c r="J665" s="1"/>
  <c r="J664" s="1"/>
  <c r="J692"/>
  <c r="J691" s="1"/>
  <c r="J690" s="1"/>
  <c r="J689" s="1"/>
  <c r="J688" s="1"/>
  <c r="J698"/>
  <c r="J697" s="1"/>
  <c r="J696" s="1"/>
  <c r="J701"/>
  <c r="J700" s="1"/>
  <c r="J707"/>
  <c r="J706" s="1"/>
  <c r="J705" s="1"/>
  <c r="K622"/>
  <c r="K621" s="1"/>
  <c r="K620" s="1"/>
  <c r="K619" s="1"/>
  <c r="K628"/>
  <c r="K627" s="1"/>
  <c r="K626" s="1"/>
  <c r="K625" s="1"/>
  <c r="K624" s="1"/>
  <c r="K641"/>
  <c r="K640" s="1"/>
  <c r="K645"/>
  <c r="K644" s="1"/>
  <c r="K643" s="1"/>
  <c r="K658"/>
  <c r="K657" s="1"/>
  <c r="K656" s="1"/>
  <c r="K650"/>
  <c r="K654"/>
  <c r="K667"/>
  <c r="K666" s="1"/>
  <c r="K665" s="1"/>
  <c r="K664" s="1"/>
  <c r="K692"/>
  <c r="K691" s="1"/>
  <c r="K690" s="1"/>
  <c r="K689" s="1"/>
  <c r="K688" s="1"/>
  <c r="K698"/>
  <c r="K697" s="1"/>
  <c r="K696" s="1"/>
  <c r="K701"/>
  <c r="K700" s="1"/>
  <c r="K707"/>
  <c r="K706" s="1"/>
  <c r="K705" s="1"/>
  <c r="M622"/>
  <c r="M621" s="1"/>
  <c r="M620" s="1"/>
  <c r="M619" s="1"/>
  <c r="M628"/>
  <c r="M627" s="1"/>
  <c r="M626" s="1"/>
  <c r="M625" s="1"/>
  <c r="M624" s="1"/>
  <c r="M641"/>
  <c r="M640" s="1"/>
  <c r="M645"/>
  <c r="M644" s="1"/>
  <c r="M643" s="1"/>
  <c r="M658"/>
  <c r="M657" s="1"/>
  <c r="M656" s="1"/>
  <c r="M650"/>
  <c r="M654"/>
  <c r="M648"/>
  <c r="M667"/>
  <c r="M666" s="1"/>
  <c r="M665" s="1"/>
  <c r="M678"/>
  <c r="M677" s="1"/>
  <c r="M673" s="1"/>
  <c r="M664" s="1"/>
  <c r="M692"/>
  <c r="M691" s="1"/>
  <c r="M690" s="1"/>
  <c r="M689" s="1"/>
  <c r="M688" s="1"/>
  <c r="M698"/>
  <c r="M697" s="1"/>
  <c r="M696" s="1"/>
  <c r="M701"/>
  <c r="M703"/>
  <c r="M707"/>
  <c r="M706" s="1"/>
  <c r="M705" s="1"/>
  <c r="N622"/>
  <c r="N621" s="1"/>
  <c r="N620" s="1"/>
  <c r="N619" s="1"/>
  <c r="N628"/>
  <c r="N627" s="1"/>
  <c r="N626" s="1"/>
  <c r="N625" s="1"/>
  <c r="N624" s="1"/>
  <c r="N641"/>
  <c r="N640" s="1"/>
  <c r="N645"/>
  <c r="N644" s="1"/>
  <c r="N643" s="1"/>
  <c r="N658"/>
  <c r="N657" s="1"/>
  <c r="N656" s="1"/>
  <c r="N650"/>
  <c r="N654"/>
  <c r="N648"/>
  <c r="N667"/>
  <c r="N666" s="1"/>
  <c r="N665" s="1"/>
  <c r="N678"/>
  <c r="N677" s="1"/>
  <c r="N673" s="1"/>
  <c r="N692"/>
  <c r="N691" s="1"/>
  <c r="N690" s="1"/>
  <c r="N689" s="1"/>
  <c r="N688" s="1"/>
  <c r="N698"/>
  <c r="N697" s="1"/>
  <c r="N696" s="1"/>
  <c r="N701"/>
  <c r="N704"/>
  <c r="N703" s="1"/>
  <c r="N707"/>
  <c r="N706" s="1"/>
  <c r="N705" s="1"/>
  <c r="F717"/>
  <c r="G717"/>
  <c r="G716" s="1"/>
  <c r="G715" s="1"/>
  <c r="G714" s="1"/>
  <c r="H717"/>
  <c r="H716" s="1"/>
  <c r="H715" s="1"/>
  <c r="H714" s="1"/>
  <c r="F723"/>
  <c r="F722" s="1"/>
  <c r="F721" s="1"/>
  <c r="F734"/>
  <c r="F733" s="1"/>
  <c r="G723"/>
  <c r="G722" s="1"/>
  <c r="G721" s="1"/>
  <c r="G734"/>
  <c r="G733" s="1"/>
  <c r="H723"/>
  <c r="H722" s="1"/>
  <c r="H721" s="1"/>
  <c r="H734"/>
  <c r="H733" s="1"/>
  <c r="I739"/>
  <c r="I738" s="1"/>
  <c r="I737" s="1"/>
  <c r="I736" s="1"/>
  <c r="J717"/>
  <c r="J716" s="1"/>
  <c r="J715" s="1"/>
  <c r="J714" s="1"/>
  <c r="J725"/>
  <c r="J723"/>
  <c r="J727"/>
  <c r="J734"/>
  <c r="J733" s="1"/>
  <c r="J740"/>
  <c r="L740" s="1"/>
  <c r="O740" s="1"/>
  <c r="J741"/>
  <c r="K717"/>
  <c r="K716" s="1"/>
  <c r="K715" s="1"/>
  <c r="K714" s="1"/>
  <c r="K723"/>
  <c r="K722" s="1"/>
  <c r="K721" s="1"/>
  <c r="K734"/>
  <c r="K733" s="1"/>
  <c r="K739"/>
  <c r="K738" s="1"/>
  <c r="K737" s="1"/>
  <c r="K736" s="1"/>
  <c r="M717"/>
  <c r="M716" s="1"/>
  <c r="M715" s="1"/>
  <c r="M714" s="1"/>
  <c r="M723"/>
  <c r="M722" s="1"/>
  <c r="M721" s="1"/>
  <c r="M734"/>
  <c r="M733" s="1"/>
  <c r="M739"/>
  <c r="M738" s="1"/>
  <c r="M737" s="1"/>
  <c r="M736" s="1"/>
  <c r="N717"/>
  <c r="N716" s="1"/>
  <c r="N715" s="1"/>
  <c r="N714" s="1"/>
  <c r="N723"/>
  <c r="N726"/>
  <c r="N734"/>
  <c r="N733" s="1"/>
  <c r="N739"/>
  <c r="N738" s="1"/>
  <c r="N737" s="1"/>
  <c r="N736" s="1"/>
  <c r="F747"/>
  <c r="G747"/>
  <c r="G746" s="1"/>
  <c r="H747"/>
  <c r="H746" s="1"/>
  <c r="H745" s="1"/>
  <c r="H744" s="1"/>
  <c r="H743" s="1"/>
  <c r="H742" s="1"/>
  <c r="J747"/>
  <c r="J746" s="1"/>
  <c r="J745" s="1"/>
  <c r="J744" s="1"/>
  <c r="J743" s="1"/>
  <c r="J742" s="1"/>
  <c r="K747"/>
  <c r="K746" s="1"/>
  <c r="K745" s="1"/>
  <c r="K744" s="1"/>
  <c r="K743" s="1"/>
  <c r="K742" s="1"/>
  <c r="M747"/>
  <c r="M746" s="1"/>
  <c r="M745" s="1"/>
  <c r="M744" s="1"/>
  <c r="M743" s="1"/>
  <c r="M742" s="1"/>
  <c r="N747"/>
  <c r="N746" s="1"/>
  <c r="N745" s="1"/>
  <c r="N744" s="1"/>
  <c r="N743" s="1"/>
  <c r="N742" s="1"/>
  <c r="P28"/>
  <c r="P27" s="1"/>
  <c r="P26" s="1"/>
  <c r="P25" s="1"/>
  <c r="P32"/>
  <c r="P31" s="1"/>
  <c r="P30" s="1"/>
  <c r="P40"/>
  <c r="P39" s="1"/>
  <c r="P43"/>
  <c r="P42" s="1"/>
  <c r="P49"/>
  <c r="P48" s="1"/>
  <c r="P64"/>
  <c r="P63" s="1"/>
  <c r="P74"/>
  <c r="P73" s="1"/>
  <c r="P72" s="1"/>
  <c r="P79"/>
  <c r="P78" s="1"/>
  <c r="P77" s="1"/>
  <c r="P86"/>
  <c r="P85" s="1"/>
  <c r="P84" s="1"/>
  <c r="P92"/>
  <c r="P94"/>
  <c r="P105"/>
  <c r="P104" s="1"/>
  <c r="P103" s="1"/>
  <c r="P102" s="1"/>
  <c r="P101" s="1"/>
  <c r="P111"/>
  <c r="P110" s="1"/>
  <c r="P116"/>
  <c r="P115" s="1"/>
  <c r="P114" s="1"/>
  <c r="P128"/>
  <c r="P133"/>
  <c r="P135"/>
  <c r="P137"/>
  <c r="P140"/>
  <c r="P145"/>
  <c r="P148"/>
  <c r="P150"/>
  <c r="P152"/>
  <c r="P154"/>
  <c r="P143"/>
  <c r="P123"/>
  <c r="P122"/>
  <c r="P121" s="1"/>
  <c r="P169"/>
  <c r="P171"/>
  <c r="P177"/>
  <c r="P176" s="1"/>
  <c r="P175" s="1"/>
  <c r="P174" s="1"/>
  <c r="P182"/>
  <c r="P185"/>
  <c r="P195"/>
  <c r="P194" s="1"/>
  <c r="P193" s="1"/>
  <c r="P197"/>
  <c r="P196" s="1"/>
  <c r="P201"/>
  <c r="P200" s="1"/>
  <c r="P199" s="1"/>
  <c r="P190"/>
  <c r="P189" s="1"/>
  <c r="P188" s="1"/>
  <c r="P230"/>
  <c r="P229"/>
  <c r="P228" s="1"/>
  <c r="P227" s="1"/>
  <c r="P235"/>
  <c r="P234"/>
  <c r="P233" s="1"/>
  <c r="P241"/>
  <c r="P240" s="1"/>
  <c r="P239" s="1"/>
  <c r="P238" s="1"/>
  <c r="P269"/>
  <c r="P268" s="1"/>
  <c r="P267" s="1"/>
  <c r="P278"/>
  <c r="P277"/>
  <c r="P258"/>
  <c r="P257"/>
  <c r="P256" s="1"/>
  <c r="P262"/>
  <c r="P261" s="1"/>
  <c r="P260" s="1"/>
  <c r="P288"/>
  <c r="P287" s="1"/>
  <c r="P286" s="1"/>
  <c r="P285" s="1"/>
  <c r="P283"/>
  <c r="P282" s="1"/>
  <c r="P281" s="1"/>
  <c r="P292"/>
  <c r="P295"/>
  <c r="P297"/>
  <c r="P160"/>
  <c r="P247"/>
  <c r="P246" s="1"/>
  <c r="P245" s="1"/>
  <c r="P244" s="1"/>
  <c r="P243" s="1"/>
  <c r="P311"/>
  <c r="P310"/>
  <c r="P309" s="1"/>
  <c r="P314"/>
  <c r="P313" s="1"/>
  <c r="P318"/>
  <c r="P317" s="1"/>
  <c r="P316" s="1"/>
  <c r="P327"/>
  <c r="P326"/>
  <c r="P325" s="1"/>
  <c r="P324" s="1"/>
  <c r="P331"/>
  <c r="P330"/>
  <c r="P341"/>
  <c r="P340"/>
  <c r="P339" s="1"/>
  <c r="P338" s="1"/>
  <c r="P337" s="1"/>
  <c r="P347"/>
  <c r="P350"/>
  <c r="P353"/>
  <c r="P364"/>
  <c r="P363" s="1"/>
  <c r="P362" s="1"/>
  <c r="P361" s="1"/>
  <c r="P371"/>
  <c r="P370" s="1"/>
  <c r="P369" s="1"/>
  <c r="P368" s="1"/>
  <c r="P367" s="1"/>
  <c r="P385"/>
  <c r="P384" s="1"/>
  <c r="P383" s="1"/>
  <c r="P398"/>
  <c r="P397" s="1"/>
  <c r="P401"/>
  <c r="P400" s="1"/>
  <c r="P405"/>
  <c r="P404" s="1"/>
  <c r="P403" s="1"/>
  <c r="P409"/>
  <c r="P408" s="1"/>
  <c r="P407" s="1"/>
  <c r="P418"/>
  <c r="P427"/>
  <c r="P426" s="1"/>
  <c r="P425" s="1"/>
  <c r="P454"/>
  <c r="P453"/>
  <c r="P457"/>
  <c r="P456"/>
  <c r="P463"/>
  <c r="P462"/>
  <c r="P459" s="1"/>
  <c r="P465"/>
  <c r="P468"/>
  <c r="P467"/>
  <c r="P477"/>
  <c r="P480"/>
  <c r="P479" s="1"/>
  <c r="P505"/>
  <c r="P504" s="1"/>
  <c r="P486"/>
  <c r="P485" s="1"/>
  <c r="P491"/>
  <c r="P489"/>
  <c r="P492"/>
  <c r="P496"/>
  <c r="P498"/>
  <c r="P503"/>
  <c r="P501"/>
  <c r="P484"/>
  <c r="P483"/>
  <c r="P482" s="1"/>
  <c r="P448"/>
  <c r="P445"/>
  <c r="P444" s="1"/>
  <c r="P438"/>
  <c r="P437" s="1"/>
  <c r="P436" s="1"/>
  <c r="P509"/>
  <c r="P511"/>
  <c r="P518"/>
  <c r="P517" s="1"/>
  <c r="P522"/>
  <c r="P525"/>
  <c r="P533"/>
  <c r="P532" s="1"/>
  <c r="P536"/>
  <c r="P535" s="1"/>
  <c r="P546"/>
  <c r="P545" s="1"/>
  <c r="P544" s="1"/>
  <c r="P540"/>
  <c r="P542"/>
  <c r="P564"/>
  <c r="P567"/>
  <c r="P555"/>
  <c r="P559"/>
  <c r="P552"/>
  <c r="P551" s="1"/>
  <c r="P550" s="1"/>
  <c r="P549" s="1"/>
  <c r="P577"/>
  <c r="P576" s="1"/>
  <c r="P575" s="1"/>
  <c r="P581"/>
  <c r="P583"/>
  <c r="P602"/>
  <c r="P601" s="1"/>
  <c r="P600" s="1"/>
  <c r="P599" s="1"/>
  <c r="P598" s="1"/>
  <c r="P607"/>
  <c r="P604" s="1"/>
  <c r="P611"/>
  <c r="P610" s="1"/>
  <c r="P609" s="1"/>
  <c r="P585" s="1"/>
  <c r="P595"/>
  <c r="P594" s="1"/>
  <c r="P586" s="1"/>
  <c r="P622"/>
  <c r="P621" s="1"/>
  <c r="P620" s="1"/>
  <c r="P619" s="1"/>
  <c r="P628"/>
  <c r="P627" s="1"/>
  <c r="P626" s="1"/>
  <c r="P625" s="1"/>
  <c r="P624" s="1"/>
  <c r="P641"/>
  <c r="P640" s="1"/>
  <c r="P645"/>
  <c r="P644" s="1"/>
  <c r="P643" s="1"/>
  <c r="P634"/>
  <c r="P633" s="1"/>
  <c r="P658"/>
  <c r="P657" s="1"/>
  <c r="P656" s="1"/>
  <c r="P654"/>
  <c r="P648"/>
  <c r="P652"/>
  <c r="P667"/>
  <c r="P666" s="1"/>
  <c r="P665" s="1"/>
  <c r="P674"/>
  <c r="P679"/>
  <c r="P678"/>
  <c r="P677" s="1"/>
  <c r="P692"/>
  <c r="P691" s="1"/>
  <c r="P690" s="1"/>
  <c r="P689" s="1"/>
  <c r="P688" s="1"/>
  <c r="P698"/>
  <c r="P697" s="1"/>
  <c r="P696" s="1"/>
  <c r="P701"/>
  <c r="P703"/>
  <c r="P707"/>
  <c r="P706" s="1"/>
  <c r="P705" s="1"/>
  <c r="P717"/>
  <c r="P716" s="1"/>
  <c r="P715" s="1"/>
  <c r="P714" s="1"/>
  <c r="P723"/>
  <c r="P722" s="1"/>
  <c r="P721" s="1"/>
  <c r="P734"/>
  <c r="P733" s="1"/>
  <c r="P730"/>
  <c r="P729" s="1"/>
  <c r="P739"/>
  <c r="P738" s="1"/>
  <c r="P737" s="1"/>
  <c r="P736" s="1"/>
  <c r="P747"/>
  <c r="P746" s="1"/>
  <c r="P745" s="1"/>
  <c r="P755"/>
  <c r="P754"/>
  <c r="Q32"/>
  <c r="Q31"/>
  <c r="Q30" s="1"/>
  <c r="Q40"/>
  <c r="Q39" s="1"/>
  <c r="Q43"/>
  <c r="Q42" s="1"/>
  <c r="Q49"/>
  <c r="Q48" s="1"/>
  <c r="Q74"/>
  <c r="Q73" s="1"/>
  <c r="Q72" s="1"/>
  <c r="Q79"/>
  <c r="Q78"/>
  <c r="Q77" s="1"/>
  <c r="Q86"/>
  <c r="Q85" s="1"/>
  <c r="Q84" s="1"/>
  <c r="Q105"/>
  <c r="Q104" s="1"/>
  <c r="Q103" s="1"/>
  <c r="Q102" s="1"/>
  <c r="Q101" s="1"/>
  <c r="Q115"/>
  <c r="Q114" s="1"/>
  <c r="Q177"/>
  <c r="Q176" s="1"/>
  <c r="Q175" s="1"/>
  <c r="Q174" s="1"/>
  <c r="Q195"/>
  <c r="Q194" s="1"/>
  <c r="Q193" s="1"/>
  <c r="Q241"/>
  <c r="Q240" s="1"/>
  <c r="Q239" s="1"/>
  <c r="Q238" s="1"/>
  <c r="Q232" s="1"/>
  <c r="Q269"/>
  <c r="Q268" s="1"/>
  <c r="Q267" s="1"/>
  <c r="Q288"/>
  <c r="Q287" s="1"/>
  <c r="Q286" s="1"/>
  <c r="Q285" s="1"/>
  <c r="Q283"/>
  <c r="Q282" s="1"/>
  <c r="Q281" s="1"/>
  <c r="Q292"/>
  <c r="Q295"/>
  <c r="Q297"/>
  <c r="Q160"/>
  <c r="Q159" s="1"/>
  <c r="Q158" s="1"/>
  <c r="Q247"/>
  <c r="Q246"/>
  <c r="Q245" s="1"/>
  <c r="Q244" s="1"/>
  <c r="Q243" s="1"/>
  <c r="Q311"/>
  <c r="Q310" s="1"/>
  <c r="Q309" s="1"/>
  <c r="Q318"/>
  <c r="Q317"/>
  <c r="Q316" s="1"/>
  <c r="Q371"/>
  <c r="Q370" s="1"/>
  <c r="Q369" s="1"/>
  <c r="Q368" s="1"/>
  <c r="Q367" s="1"/>
  <c r="Q385"/>
  <c r="Q384" s="1"/>
  <c r="Q383" s="1"/>
  <c r="Q398"/>
  <c r="Q397" s="1"/>
  <c r="Q401"/>
  <c r="Q400" s="1"/>
  <c r="Q405"/>
  <c r="Q404" s="1"/>
  <c r="Q403" s="1"/>
  <c r="Q409"/>
  <c r="Q408" s="1"/>
  <c r="Q407" s="1"/>
  <c r="Q427"/>
  <c r="Q426" s="1"/>
  <c r="Q425" s="1"/>
  <c r="Q454"/>
  <c r="Q453" s="1"/>
  <c r="Q457"/>
  <c r="Q456" s="1"/>
  <c r="Q463"/>
  <c r="Q462"/>
  <c r="Q459" s="1"/>
  <c r="Q465"/>
  <c r="Q468"/>
  <c r="Q467"/>
  <c r="Q477"/>
  <c r="Q480"/>
  <c r="Q479" s="1"/>
  <c r="Q486"/>
  <c r="Q485" s="1"/>
  <c r="Q491"/>
  <c r="Q489" s="1"/>
  <c r="Q492"/>
  <c r="Q496"/>
  <c r="Q498"/>
  <c r="Q503"/>
  <c r="Q501"/>
  <c r="Q484"/>
  <c r="Q483"/>
  <c r="Q482" s="1"/>
  <c r="Q448"/>
  <c r="Q445" s="1"/>
  <c r="Q444" s="1"/>
  <c r="Q437"/>
  <c r="Q436" s="1"/>
  <c r="Q509"/>
  <c r="Q518"/>
  <c r="Q517" s="1"/>
  <c r="Q522"/>
  <c r="Q525"/>
  <c r="Q533"/>
  <c r="Q532" s="1"/>
  <c r="Q536"/>
  <c r="Q535" s="1"/>
  <c r="Q546"/>
  <c r="Q545" s="1"/>
  <c r="Q544" s="1"/>
  <c r="Q540"/>
  <c r="Q542"/>
  <c r="Q564"/>
  <c r="Q567"/>
  <c r="Q555"/>
  <c r="Q554" s="1"/>
  <c r="Q552"/>
  <c r="Q551" s="1"/>
  <c r="Q550" s="1"/>
  <c r="Q549" s="1"/>
  <c r="Q602"/>
  <c r="Q601" s="1"/>
  <c r="Q600" s="1"/>
  <c r="Q599" s="1"/>
  <c r="Q598" s="1"/>
  <c r="Q597" s="1"/>
  <c r="Q596" s="1"/>
  <c r="Q611"/>
  <c r="Q610" s="1"/>
  <c r="Q609" s="1"/>
  <c r="Q628"/>
  <c r="Q627" s="1"/>
  <c r="Q626" s="1"/>
  <c r="Q625" s="1"/>
  <c r="Q624" s="1"/>
  <c r="Q641"/>
  <c r="Q640" s="1"/>
  <c r="Q645"/>
  <c r="Q644" s="1"/>
  <c r="Q643" s="1"/>
  <c r="Q658"/>
  <c r="Q657" s="1"/>
  <c r="Q656" s="1"/>
  <c r="Q667"/>
  <c r="Q666" s="1"/>
  <c r="Q665" s="1"/>
  <c r="Q679"/>
  <c r="Q678" s="1"/>
  <c r="Q677" s="1"/>
  <c r="Q676" s="1"/>
  <c r="Q692"/>
  <c r="Q691" s="1"/>
  <c r="Q690" s="1"/>
  <c r="Q689" s="1"/>
  <c r="Q688" s="1"/>
  <c r="Q707"/>
  <c r="Q706" s="1"/>
  <c r="Q705" s="1"/>
  <c r="Q723"/>
  <c r="Q722" s="1"/>
  <c r="Q721" s="1"/>
  <c r="Q747"/>
  <c r="Q746"/>
  <c r="Q745" s="1"/>
  <c r="Q756"/>
  <c r="Q755" s="1"/>
  <c r="Q754" s="1"/>
  <c r="R753"/>
  <c r="U753" s="1"/>
  <c r="X753" s="1"/>
  <c r="AA753" s="1"/>
  <c r="P731"/>
  <c r="O681"/>
  <c r="I680"/>
  <c r="L680" s="1"/>
  <c r="R680"/>
  <c r="U680" s="1"/>
  <c r="X680" s="1"/>
  <c r="AA680" s="1"/>
  <c r="P675"/>
  <c r="R653"/>
  <c r="R652" s="1"/>
  <c r="P635"/>
  <c r="P596"/>
  <c r="I561"/>
  <c r="L561" s="1"/>
  <c r="O561" s="1"/>
  <c r="R561" s="1"/>
  <c r="U561" s="1"/>
  <c r="X561" s="1"/>
  <c r="AA561" s="1"/>
  <c r="O511"/>
  <c r="O437"/>
  <c r="O436" s="1"/>
  <c r="I439"/>
  <c r="L439" s="1"/>
  <c r="R439"/>
  <c r="R438" s="1"/>
  <c r="M438"/>
  <c r="K438"/>
  <c r="J438"/>
  <c r="H438"/>
  <c r="G438"/>
  <c r="F438"/>
  <c r="R418"/>
  <c r="N418"/>
  <c r="M418"/>
  <c r="L418"/>
  <c r="R406"/>
  <c r="R365"/>
  <c r="U365" s="1"/>
  <c r="X365" s="1"/>
  <c r="AA365" s="1"/>
  <c r="G361"/>
  <c r="H361"/>
  <c r="Q360"/>
  <c r="P360"/>
  <c r="R323"/>
  <c r="U323" s="1"/>
  <c r="X323" s="1"/>
  <c r="AA323" s="1"/>
  <c r="R312"/>
  <c r="U312" s="1"/>
  <c r="X312" s="1"/>
  <c r="AA312" s="1"/>
  <c r="O311"/>
  <c r="R236"/>
  <c r="U236" s="1"/>
  <c r="X236" s="1"/>
  <c r="R183"/>
  <c r="U183" s="1"/>
  <c r="R184"/>
  <c r="R161"/>
  <c r="U161" s="1"/>
  <c r="X161" s="1"/>
  <c r="AA161" s="1"/>
  <c r="O160"/>
  <c r="O159" s="1"/>
  <c r="O158" s="1"/>
  <c r="R112"/>
  <c r="R111" s="1"/>
  <c r="R110" s="1"/>
  <c r="R756"/>
  <c r="R755" s="1"/>
  <c r="R754" s="1"/>
  <c r="R608"/>
  <c r="O405"/>
  <c r="O404" s="1"/>
  <c r="O403" s="1"/>
  <c r="O518"/>
  <c r="O517" s="1"/>
  <c r="R65"/>
  <c r="R64" s="1"/>
  <c r="R63" s="1"/>
  <c r="O70"/>
  <c r="R70" s="1"/>
  <c r="R69" s="1"/>
  <c r="I92"/>
  <c r="I95"/>
  <c r="L95" s="1"/>
  <c r="O95" s="1"/>
  <c r="I155"/>
  <c r="L155"/>
  <c r="O155" s="1"/>
  <c r="I29"/>
  <c r="L29" s="1"/>
  <c r="O29" s="1"/>
  <c r="O242"/>
  <c r="R242" s="1"/>
  <c r="O541"/>
  <c r="R541" s="1"/>
  <c r="O543"/>
  <c r="R543" s="1"/>
  <c r="I630"/>
  <c r="L630" s="1"/>
  <c r="O630" s="1"/>
  <c r="R630" s="1"/>
  <c r="U630" s="1"/>
  <c r="X630" s="1"/>
  <c r="AA630" s="1"/>
  <c r="P97"/>
  <c r="P96" s="1"/>
  <c r="Q8"/>
  <c r="Q6" s="1"/>
  <c r="F8"/>
  <c r="F6" s="1"/>
  <c r="G8"/>
  <c r="G6" s="1"/>
  <c r="H380"/>
  <c r="H379" s="1"/>
  <c r="H378" s="1"/>
  <c r="H8"/>
  <c r="H6" s="1"/>
  <c r="J366"/>
  <c r="J8"/>
  <c r="J6"/>
  <c r="K364"/>
  <c r="K363" s="1"/>
  <c r="K8"/>
  <c r="K6"/>
  <c r="M364"/>
  <c r="M363" s="1"/>
  <c r="M8"/>
  <c r="M6"/>
  <c r="N364"/>
  <c r="N363" s="1"/>
  <c r="N8"/>
  <c r="N6"/>
  <c r="I752"/>
  <c r="L752" s="1"/>
  <c r="O752" s="1"/>
  <c r="R752" s="1"/>
  <c r="U752" s="1"/>
  <c r="X752" s="1"/>
  <c r="AA752" s="1"/>
  <c r="I751"/>
  <c r="L751" s="1"/>
  <c r="O751" s="1"/>
  <c r="I750"/>
  <c r="L750" s="1"/>
  <c r="O750" s="1"/>
  <c r="R750" s="1"/>
  <c r="U750" s="1"/>
  <c r="X750" s="1"/>
  <c r="AA750" s="1"/>
  <c r="I749"/>
  <c r="L749" s="1"/>
  <c r="O749" s="1"/>
  <c r="R749" s="1"/>
  <c r="U749" s="1"/>
  <c r="X749" s="1"/>
  <c r="AA749" s="1"/>
  <c r="I748"/>
  <c r="L748" s="1"/>
  <c r="O748" s="1"/>
  <c r="R748" s="1"/>
  <c r="U748" s="1"/>
  <c r="X748" s="1"/>
  <c r="AA748" s="1"/>
  <c r="L741"/>
  <c r="O741" s="1"/>
  <c r="I735"/>
  <c r="L735" s="1"/>
  <c r="O735" s="1"/>
  <c r="I728"/>
  <c r="L728" s="1"/>
  <c r="O728" s="1"/>
  <c r="I727"/>
  <c r="L727" s="1"/>
  <c r="O727" s="1"/>
  <c r="R727" s="1"/>
  <c r="U727" s="1"/>
  <c r="X727" s="1"/>
  <c r="AA727" s="1"/>
  <c r="I726"/>
  <c r="L726" s="1"/>
  <c r="O726" s="1"/>
  <c r="R726" s="1"/>
  <c r="U726" s="1"/>
  <c r="X726" s="1"/>
  <c r="AA726" s="1"/>
  <c r="I725"/>
  <c r="L725" s="1"/>
  <c r="O725" s="1"/>
  <c r="R725" s="1"/>
  <c r="U725" s="1"/>
  <c r="X725" s="1"/>
  <c r="AA725" s="1"/>
  <c r="I724"/>
  <c r="L724"/>
  <c r="O724" s="1"/>
  <c r="R724" s="1"/>
  <c r="U724" s="1"/>
  <c r="X724" s="1"/>
  <c r="AA724" s="1"/>
  <c r="I719"/>
  <c r="L719" s="1"/>
  <c r="O719" s="1"/>
  <c r="R719" s="1"/>
  <c r="U719" s="1"/>
  <c r="X719" s="1"/>
  <c r="AA719" s="1"/>
  <c r="I718"/>
  <c r="L718" s="1"/>
  <c r="O718" s="1"/>
  <c r="I711"/>
  <c r="L711" s="1"/>
  <c r="O711" s="1"/>
  <c r="R711" s="1"/>
  <c r="U711" s="1"/>
  <c r="X711" s="1"/>
  <c r="AA711" s="1"/>
  <c r="I710"/>
  <c r="L710" s="1"/>
  <c r="O710" s="1"/>
  <c r="I709"/>
  <c r="L709" s="1"/>
  <c r="O709" s="1"/>
  <c r="R709" s="1"/>
  <c r="U709" s="1"/>
  <c r="X709" s="1"/>
  <c r="AA709" s="1"/>
  <c r="I708"/>
  <c r="L708" s="1"/>
  <c r="O708" s="1"/>
  <c r="R708" s="1"/>
  <c r="U708" s="1"/>
  <c r="X708" s="1"/>
  <c r="AA708" s="1"/>
  <c r="O704"/>
  <c r="R704" s="1"/>
  <c r="I702"/>
  <c r="L702" s="1"/>
  <c r="O702" s="1"/>
  <c r="I699"/>
  <c r="L699" s="1"/>
  <c r="O699" s="1"/>
  <c r="I694"/>
  <c r="L694" s="1"/>
  <c r="O694" s="1"/>
  <c r="R694" s="1"/>
  <c r="U694" s="1"/>
  <c r="X694" s="1"/>
  <c r="AA694" s="1"/>
  <c r="I693"/>
  <c r="L693"/>
  <c r="O693" s="1"/>
  <c r="R693" s="1"/>
  <c r="U693" s="1"/>
  <c r="X693" s="1"/>
  <c r="AA693" s="1"/>
  <c r="I672"/>
  <c r="L672" s="1"/>
  <c r="O672" s="1"/>
  <c r="R672" s="1"/>
  <c r="U672" s="1"/>
  <c r="X672" s="1"/>
  <c r="AA672" s="1"/>
  <c r="I671"/>
  <c r="L671" s="1"/>
  <c r="O671" s="1"/>
  <c r="R671" s="1"/>
  <c r="U671" s="1"/>
  <c r="X671" s="1"/>
  <c r="AA671" s="1"/>
  <c r="I670"/>
  <c r="L670" s="1"/>
  <c r="O670" s="1"/>
  <c r="R670" s="1"/>
  <c r="U670" s="1"/>
  <c r="X670" s="1"/>
  <c r="AA670" s="1"/>
  <c r="I669"/>
  <c r="L669" s="1"/>
  <c r="O669" s="1"/>
  <c r="R669" s="1"/>
  <c r="U669" s="1"/>
  <c r="X669" s="1"/>
  <c r="AA669" s="1"/>
  <c r="I668"/>
  <c r="L668" s="1"/>
  <c r="O668" s="1"/>
  <c r="R668" s="1"/>
  <c r="U668" s="1"/>
  <c r="X668" s="1"/>
  <c r="AA668" s="1"/>
  <c r="I662"/>
  <c r="L662" s="1"/>
  <c r="O662" s="1"/>
  <c r="R662" s="1"/>
  <c r="U662" s="1"/>
  <c r="X662" s="1"/>
  <c r="AA662" s="1"/>
  <c r="I661"/>
  <c r="L661" s="1"/>
  <c r="O661" s="1"/>
  <c r="R661" s="1"/>
  <c r="U661" s="1"/>
  <c r="X661" s="1"/>
  <c r="AA661" s="1"/>
  <c r="I660"/>
  <c r="L660" s="1"/>
  <c r="O660" s="1"/>
  <c r="R660" s="1"/>
  <c r="U660" s="1"/>
  <c r="X660" s="1"/>
  <c r="AA660" s="1"/>
  <c r="I659"/>
  <c r="L659" s="1"/>
  <c r="O659" s="1"/>
  <c r="R659" s="1"/>
  <c r="U659" s="1"/>
  <c r="X659" s="1"/>
  <c r="AA659" s="1"/>
  <c r="I655"/>
  <c r="L655" s="1"/>
  <c r="O655" s="1"/>
  <c r="I651"/>
  <c r="L651" s="1"/>
  <c r="O651" s="1"/>
  <c r="O649"/>
  <c r="R649" s="1"/>
  <c r="I646"/>
  <c r="L646" s="1"/>
  <c r="O646" s="1"/>
  <c r="R646" s="1"/>
  <c r="U646" s="1"/>
  <c r="X646" s="1"/>
  <c r="AA646" s="1"/>
  <c r="I642"/>
  <c r="L642" s="1"/>
  <c r="O642" s="1"/>
  <c r="R642" s="1"/>
  <c r="U642" s="1"/>
  <c r="X642" s="1"/>
  <c r="AA642" s="1"/>
  <c r="I629"/>
  <c r="L629" s="1"/>
  <c r="O629" s="1"/>
  <c r="R629" s="1"/>
  <c r="U629" s="1"/>
  <c r="X629" s="1"/>
  <c r="AA629" s="1"/>
  <c r="I623"/>
  <c r="L623" s="1"/>
  <c r="O623" s="1"/>
  <c r="I617"/>
  <c r="L617" s="1"/>
  <c r="O617" s="1"/>
  <c r="I615"/>
  <c r="L615" s="1"/>
  <c r="O615" s="1"/>
  <c r="R615" s="1"/>
  <c r="U615" s="1"/>
  <c r="X615" s="1"/>
  <c r="AA615" s="1"/>
  <c r="I614"/>
  <c r="L614" s="1"/>
  <c r="O614" s="1"/>
  <c r="R614" s="1"/>
  <c r="U614" s="1"/>
  <c r="X614" s="1"/>
  <c r="AA614" s="1"/>
  <c r="I613"/>
  <c r="L613" s="1"/>
  <c r="O613" s="1"/>
  <c r="R613" s="1"/>
  <c r="U613" s="1"/>
  <c r="X613" s="1"/>
  <c r="AA613" s="1"/>
  <c r="I612"/>
  <c r="L612" s="1"/>
  <c r="O612" s="1"/>
  <c r="R612" s="1"/>
  <c r="U612" s="1"/>
  <c r="X612" s="1"/>
  <c r="AA612" s="1"/>
  <c r="I603"/>
  <c r="L603" s="1"/>
  <c r="O603" s="1"/>
  <c r="R603" s="1"/>
  <c r="U603" s="1"/>
  <c r="X603" s="1"/>
  <c r="AA603" s="1"/>
  <c r="I584"/>
  <c r="L584" s="1"/>
  <c r="O584" s="1"/>
  <c r="I582"/>
  <c r="L582" s="1"/>
  <c r="O582" s="1"/>
  <c r="I578"/>
  <c r="L578"/>
  <c r="O578" s="1"/>
  <c r="I572"/>
  <c r="L572" s="1"/>
  <c r="O572" s="1"/>
  <c r="R572" s="1"/>
  <c r="U572" s="1"/>
  <c r="X572" s="1"/>
  <c r="AA572" s="1"/>
  <c r="I570"/>
  <c r="L570" s="1"/>
  <c r="O570" s="1"/>
  <c r="R570" s="1"/>
  <c r="U570" s="1"/>
  <c r="X570" s="1"/>
  <c r="AA570" s="1"/>
  <c r="I569"/>
  <c r="L569" s="1"/>
  <c r="O569" s="1"/>
  <c r="R569" s="1"/>
  <c r="U569" s="1"/>
  <c r="X569" s="1"/>
  <c r="AA569" s="1"/>
  <c r="I568"/>
  <c r="L568" s="1"/>
  <c r="O568" s="1"/>
  <c r="I566"/>
  <c r="L566" s="1"/>
  <c r="O566" s="1"/>
  <c r="R566" s="1"/>
  <c r="U566" s="1"/>
  <c r="X566" s="1"/>
  <c r="AA566" s="1"/>
  <c r="I565"/>
  <c r="L565" s="1"/>
  <c r="O565" s="1"/>
  <c r="R565" s="1"/>
  <c r="U565" s="1"/>
  <c r="X565" s="1"/>
  <c r="AA565" s="1"/>
  <c r="I560"/>
  <c r="L560" s="1"/>
  <c r="O560" s="1"/>
  <c r="O553"/>
  <c r="I547"/>
  <c r="L547" s="1"/>
  <c r="O547" s="1"/>
  <c r="R547" s="1"/>
  <c r="U547" s="1"/>
  <c r="X547" s="1"/>
  <c r="AA547" s="1"/>
  <c r="L537"/>
  <c r="O537"/>
  <c r="R537" s="1"/>
  <c r="U537" s="1"/>
  <c r="X537" s="1"/>
  <c r="AA537" s="1"/>
  <c r="I536"/>
  <c r="I535"/>
  <c r="I534"/>
  <c r="L534"/>
  <c r="O534" s="1"/>
  <c r="R534" s="1"/>
  <c r="U534" s="1"/>
  <c r="X534" s="1"/>
  <c r="AA534" s="1"/>
  <c r="I527"/>
  <c r="L527" s="1"/>
  <c r="O527" s="1"/>
  <c r="R527" s="1"/>
  <c r="U527" s="1"/>
  <c r="X527" s="1"/>
  <c r="AA527" s="1"/>
  <c r="I526"/>
  <c r="L526" s="1"/>
  <c r="O526" s="1"/>
  <c r="R526" s="1"/>
  <c r="U526" s="1"/>
  <c r="X526" s="1"/>
  <c r="AA526" s="1"/>
  <c r="I524"/>
  <c r="L524" s="1"/>
  <c r="O524" s="1"/>
  <c r="R524" s="1"/>
  <c r="U524" s="1"/>
  <c r="X524" s="1"/>
  <c r="AA524" s="1"/>
  <c r="I523"/>
  <c r="L523" s="1"/>
  <c r="O523" s="1"/>
  <c r="R523" s="1"/>
  <c r="U523" s="1"/>
  <c r="X523" s="1"/>
  <c r="I510"/>
  <c r="L510" s="1"/>
  <c r="O510" s="1"/>
  <c r="R510" s="1"/>
  <c r="U510" s="1"/>
  <c r="X510" s="1"/>
  <c r="I506"/>
  <c r="L506" s="1"/>
  <c r="O506" s="1"/>
  <c r="R503"/>
  <c r="R501"/>
  <c r="I499"/>
  <c r="L499" s="1"/>
  <c r="O499" s="1"/>
  <c r="R499" s="1"/>
  <c r="U499" s="1"/>
  <c r="X499" s="1"/>
  <c r="AA499" s="1"/>
  <c r="I497"/>
  <c r="L497" s="1"/>
  <c r="O497" s="1"/>
  <c r="R497" s="1"/>
  <c r="U497" s="1"/>
  <c r="X497" s="1"/>
  <c r="AA497" s="1"/>
  <c r="O494"/>
  <c r="R491"/>
  <c r="R489" s="1"/>
  <c r="R484"/>
  <c r="R483" s="1"/>
  <c r="R482" s="1"/>
  <c r="I458"/>
  <c r="L458" s="1"/>
  <c r="O458" s="1"/>
  <c r="R458" s="1"/>
  <c r="U458" s="1"/>
  <c r="X458" s="1"/>
  <c r="AA458" s="1"/>
  <c r="I455"/>
  <c r="L455" s="1"/>
  <c r="O455" s="1"/>
  <c r="I449"/>
  <c r="L449" s="1"/>
  <c r="O449" s="1"/>
  <c r="R449" s="1"/>
  <c r="U449" s="1"/>
  <c r="X449" s="1"/>
  <c r="AA449" s="1"/>
  <c r="L447"/>
  <c r="O447" s="1"/>
  <c r="R447" s="1"/>
  <c r="U447" s="1"/>
  <c r="X447" s="1"/>
  <c r="AA447" s="1"/>
  <c r="I446"/>
  <c r="I431"/>
  <c r="L431" s="1"/>
  <c r="O431" s="1"/>
  <c r="R431" s="1"/>
  <c r="I410"/>
  <c r="L410" s="1"/>
  <c r="O410" s="1"/>
  <c r="R410" s="1"/>
  <c r="U410" s="1"/>
  <c r="X410" s="1"/>
  <c r="AA410" s="1"/>
  <c r="I402"/>
  <c r="L402" s="1"/>
  <c r="O402" s="1"/>
  <c r="R402" s="1"/>
  <c r="U402" s="1"/>
  <c r="X402" s="1"/>
  <c r="AA402" s="1"/>
  <c r="I389"/>
  <c r="L389" s="1"/>
  <c r="O389" s="1"/>
  <c r="I388"/>
  <c r="L388" s="1"/>
  <c r="O388" s="1"/>
  <c r="R388" s="1"/>
  <c r="U388" s="1"/>
  <c r="X388" s="1"/>
  <c r="AA388" s="1"/>
  <c r="I387"/>
  <c r="L387" s="1"/>
  <c r="O387" s="1"/>
  <c r="R387" s="1"/>
  <c r="U387" s="1"/>
  <c r="X387" s="1"/>
  <c r="AA387" s="1"/>
  <c r="I386"/>
  <c r="L386" s="1"/>
  <c r="O386" s="1"/>
  <c r="R386" s="1"/>
  <c r="U386" s="1"/>
  <c r="X386" s="1"/>
  <c r="AA386" s="1"/>
  <c r="L382"/>
  <c r="O382" s="1"/>
  <c r="R382" s="1"/>
  <c r="L381"/>
  <c r="O381" s="1"/>
  <c r="I373"/>
  <c r="L373" s="1"/>
  <c r="O373" s="1"/>
  <c r="R373" s="1"/>
  <c r="U373" s="1"/>
  <c r="X373" s="1"/>
  <c r="AA373" s="1"/>
  <c r="G372"/>
  <c r="H372"/>
  <c r="J372"/>
  <c r="K372"/>
  <c r="I364"/>
  <c r="I363" s="1"/>
  <c r="J360"/>
  <c r="K360"/>
  <c r="P358"/>
  <c r="P357" s="1"/>
  <c r="P356" s="1"/>
  <c r="P346" s="1"/>
  <c r="P345" s="1"/>
  <c r="P344" s="1"/>
  <c r="P343" s="1"/>
  <c r="Q358"/>
  <c r="Q357" s="1"/>
  <c r="Q356" s="1"/>
  <c r="Q346" s="1"/>
  <c r="Q345" s="1"/>
  <c r="Q344" s="1"/>
  <c r="Q343" s="1"/>
  <c r="J358"/>
  <c r="J357" s="1"/>
  <c r="J356" s="1"/>
  <c r="K358"/>
  <c r="K357" s="1"/>
  <c r="K356" s="1"/>
  <c r="M358"/>
  <c r="M357" s="1"/>
  <c r="M356" s="1"/>
  <c r="N358"/>
  <c r="N357"/>
  <c r="N356" s="1"/>
  <c r="I355"/>
  <c r="L355" s="1"/>
  <c r="O355" s="1"/>
  <c r="R355" s="1"/>
  <c r="U355" s="1"/>
  <c r="X355" s="1"/>
  <c r="I352"/>
  <c r="L352" s="1"/>
  <c r="O352" s="1"/>
  <c r="R352" s="1"/>
  <c r="U352" s="1"/>
  <c r="X352" s="1"/>
  <c r="L349"/>
  <c r="O349" s="1"/>
  <c r="R349" s="1"/>
  <c r="U349" s="1"/>
  <c r="X349" s="1"/>
  <c r="I348"/>
  <c r="I347" s="1"/>
  <c r="I342"/>
  <c r="L342" s="1"/>
  <c r="O342" s="1"/>
  <c r="O336"/>
  <c r="R336" s="1"/>
  <c r="U336" s="1"/>
  <c r="X336" s="1"/>
  <c r="AA336" s="1"/>
  <c r="I335"/>
  <c r="L335" s="1"/>
  <c r="O335" s="1"/>
  <c r="I332"/>
  <c r="L332" s="1"/>
  <c r="O332" s="1"/>
  <c r="I328"/>
  <c r="L328" s="1"/>
  <c r="O328" s="1"/>
  <c r="I322"/>
  <c r="L322"/>
  <c r="O322" s="1"/>
  <c r="R322" s="1"/>
  <c r="U322" s="1"/>
  <c r="X322" s="1"/>
  <c r="AA322" s="1"/>
  <c r="I321"/>
  <c r="L321" s="1"/>
  <c r="O321" s="1"/>
  <c r="R321" s="1"/>
  <c r="U321" s="1"/>
  <c r="X321" s="1"/>
  <c r="AA321" s="1"/>
  <c r="I320"/>
  <c r="L320" s="1"/>
  <c r="O320" s="1"/>
  <c r="R320" s="1"/>
  <c r="U320" s="1"/>
  <c r="X320" s="1"/>
  <c r="AA320" s="1"/>
  <c r="I319"/>
  <c r="L319" s="1"/>
  <c r="O319" s="1"/>
  <c r="R319" s="1"/>
  <c r="U319" s="1"/>
  <c r="X319" s="1"/>
  <c r="AA319" s="1"/>
  <c r="I315"/>
  <c r="L315" s="1"/>
  <c r="O315" s="1"/>
  <c r="L307"/>
  <c r="O307" s="1"/>
  <c r="R307" s="1"/>
  <c r="U307" s="1"/>
  <c r="X307" s="1"/>
  <c r="AA307" s="1"/>
  <c r="L306"/>
  <c r="O306" s="1"/>
  <c r="O298"/>
  <c r="R298" s="1"/>
  <c r="O296"/>
  <c r="O293"/>
  <c r="R293" s="1"/>
  <c r="I289"/>
  <c r="L289" s="1"/>
  <c r="O289" s="1"/>
  <c r="R289" s="1"/>
  <c r="U289" s="1"/>
  <c r="X289" s="1"/>
  <c r="AA289" s="1"/>
  <c r="O284"/>
  <c r="R284" s="1"/>
  <c r="I279"/>
  <c r="L279" s="1"/>
  <c r="O279" s="1"/>
  <c r="I270"/>
  <c r="L270" s="1"/>
  <c r="O270" s="1"/>
  <c r="R270" s="1"/>
  <c r="U270" s="1"/>
  <c r="X270" s="1"/>
  <c r="AA270" s="1"/>
  <c r="I259"/>
  <c r="L259" s="1"/>
  <c r="O259" s="1"/>
  <c r="O249"/>
  <c r="R249" s="1"/>
  <c r="I237"/>
  <c r="L237" s="1"/>
  <c r="O237" s="1"/>
  <c r="I231"/>
  <c r="L231" s="1"/>
  <c r="O231" s="1"/>
  <c r="I226"/>
  <c r="L226" s="1"/>
  <c r="O226" s="1"/>
  <c r="L225"/>
  <c r="O225" s="1"/>
  <c r="R225" s="1"/>
  <c r="O221"/>
  <c r="L218"/>
  <c r="O218" s="1"/>
  <c r="I217"/>
  <c r="I213"/>
  <c r="L213" s="1"/>
  <c r="I212"/>
  <c r="L212" s="1"/>
  <c r="I209"/>
  <c r="L209" s="1"/>
  <c r="O209" s="1"/>
  <c r="I202"/>
  <c r="L202" s="1"/>
  <c r="O202" s="1"/>
  <c r="I198"/>
  <c r="L198" s="1"/>
  <c r="O198" s="1"/>
  <c r="R195"/>
  <c r="I191"/>
  <c r="L191" s="1"/>
  <c r="O191" s="1"/>
  <c r="I187"/>
  <c r="L187" s="1"/>
  <c r="O187" s="1"/>
  <c r="L186"/>
  <c r="O186" s="1"/>
  <c r="R186" s="1"/>
  <c r="U186" s="1"/>
  <c r="X186" s="1"/>
  <c r="AA186" s="1"/>
  <c r="I179"/>
  <c r="L179" s="1"/>
  <c r="O179" s="1"/>
  <c r="I178"/>
  <c r="L178" s="1"/>
  <c r="O178" s="1"/>
  <c r="R178" s="1"/>
  <c r="U178" s="1"/>
  <c r="X178" s="1"/>
  <c r="AA178" s="1"/>
  <c r="I172"/>
  <c r="L172" s="1"/>
  <c r="O172" s="1"/>
  <c r="I170"/>
  <c r="L170" s="1"/>
  <c r="O170" s="1"/>
  <c r="I165"/>
  <c r="L165" s="1"/>
  <c r="O165" s="1"/>
  <c r="I153"/>
  <c r="L153" s="1"/>
  <c r="O153" s="1"/>
  <c r="I151"/>
  <c r="L151" s="1"/>
  <c r="O151" s="1"/>
  <c r="R151" s="1"/>
  <c r="R150" s="1"/>
  <c r="I149"/>
  <c r="L149"/>
  <c r="O149" s="1"/>
  <c r="O147"/>
  <c r="R147" s="1"/>
  <c r="I146"/>
  <c r="L146" s="1"/>
  <c r="O146" s="1"/>
  <c r="I144"/>
  <c r="L144"/>
  <c r="O144" s="1"/>
  <c r="I141"/>
  <c r="L141" s="1"/>
  <c r="O141" s="1"/>
  <c r="I139"/>
  <c r="L139" s="1"/>
  <c r="O139" s="1"/>
  <c r="I138"/>
  <c r="L138" s="1"/>
  <c r="O138" s="1"/>
  <c r="R138" s="1"/>
  <c r="U138" s="1"/>
  <c r="X138" s="1"/>
  <c r="AA138" s="1"/>
  <c r="I136"/>
  <c r="L136" s="1"/>
  <c r="O136" s="1"/>
  <c r="I134"/>
  <c r="L134" s="1"/>
  <c r="O134" s="1"/>
  <c r="I130"/>
  <c r="L130" s="1"/>
  <c r="O130" s="1"/>
  <c r="I129"/>
  <c r="L129" s="1"/>
  <c r="O129" s="1"/>
  <c r="R129" s="1"/>
  <c r="U129" s="1"/>
  <c r="X129" s="1"/>
  <c r="AA129" s="1"/>
  <c r="O123"/>
  <c r="L122"/>
  <c r="L121" s="1"/>
  <c r="I120"/>
  <c r="L120" s="1"/>
  <c r="O120" s="1"/>
  <c r="R120" s="1"/>
  <c r="U120" s="1"/>
  <c r="X120" s="1"/>
  <c r="AA120" s="1"/>
  <c r="I119"/>
  <c r="L119" s="1"/>
  <c r="O119" s="1"/>
  <c r="R119" s="1"/>
  <c r="U119" s="1"/>
  <c r="X119" s="1"/>
  <c r="AA119" s="1"/>
  <c r="I118"/>
  <c r="L118" s="1"/>
  <c r="O118" s="1"/>
  <c r="R118" s="1"/>
  <c r="U118" s="1"/>
  <c r="X118" s="1"/>
  <c r="AA118" s="1"/>
  <c r="I117"/>
  <c r="L117" s="1"/>
  <c r="O117" s="1"/>
  <c r="R117" s="1"/>
  <c r="U117" s="1"/>
  <c r="X117" s="1"/>
  <c r="AA117" s="1"/>
  <c r="I109"/>
  <c r="L109" s="1"/>
  <c r="O109" s="1"/>
  <c r="R109" s="1"/>
  <c r="U109" s="1"/>
  <c r="X109" s="1"/>
  <c r="AA109" s="1"/>
  <c r="I107"/>
  <c r="L107" s="1"/>
  <c r="O107" s="1"/>
  <c r="R107" s="1"/>
  <c r="U107" s="1"/>
  <c r="X107" s="1"/>
  <c r="AA107" s="1"/>
  <c r="I106"/>
  <c r="L106" s="1"/>
  <c r="O106" s="1"/>
  <c r="R106" s="1"/>
  <c r="U106" s="1"/>
  <c r="X106" s="1"/>
  <c r="AA106" s="1"/>
  <c r="I100"/>
  <c r="L100" s="1"/>
  <c r="O100" s="1"/>
  <c r="I99"/>
  <c r="L99" s="1"/>
  <c r="O99" s="1"/>
  <c r="R99" s="1"/>
  <c r="U99" s="1"/>
  <c r="P98"/>
  <c r="Q98"/>
  <c r="F98"/>
  <c r="G98"/>
  <c r="H98"/>
  <c r="J98"/>
  <c r="K98"/>
  <c r="M98"/>
  <c r="N98"/>
  <c r="L93"/>
  <c r="O93" s="1"/>
  <c r="I90"/>
  <c r="L90" s="1"/>
  <c r="O90" s="1"/>
  <c r="R90" s="1"/>
  <c r="U90" s="1"/>
  <c r="X90" s="1"/>
  <c r="AA90" s="1"/>
  <c r="I89"/>
  <c r="L89" s="1"/>
  <c r="O89" s="1"/>
  <c r="R89" s="1"/>
  <c r="U89" s="1"/>
  <c r="X89" s="1"/>
  <c r="AA89" s="1"/>
  <c r="I88"/>
  <c r="L88" s="1"/>
  <c r="O88" s="1"/>
  <c r="R88" s="1"/>
  <c r="U88" s="1"/>
  <c r="X88" s="1"/>
  <c r="AA88" s="1"/>
  <c r="I87"/>
  <c r="L87" s="1"/>
  <c r="O87" s="1"/>
  <c r="R87" s="1"/>
  <c r="U87" s="1"/>
  <c r="X87" s="1"/>
  <c r="AA87" s="1"/>
  <c r="I83"/>
  <c r="L83" s="1"/>
  <c r="O83" s="1"/>
  <c r="R83" s="1"/>
  <c r="U83" s="1"/>
  <c r="X83" s="1"/>
  <c r="AA83" s="1"/>
  <c r="I82"/>
  <c r="L82" s="1"/>
  <c r="O82" s="1"/>
  <c r="R82" s="1"/>
  <c r="U82" s="1"/>
  <c r="X82" s="1"/>
  <c r="AA82" s="1"/>
  <c r="I81"/>
  <c r="L81" s="1"/>
  <c r="O81" s="1"/>
  <c r="R81" s="1"/>
  <c r="U81" s="1"/>
  <c r="X81" s="1"/>
  <c r="AA81" s="1"/>
  <c r="I80"/>
  <c r="L80" s="1"/>
  <c r="O80" s="1"/>
  <c r="R80" s="1"/>
  <c r="U80" s="1"/>
  <c r="X80" s="1"/>
  <c r="AA80" s="1"/>
  <c r="I76"/>
  <c r="L76" s="1"/>
  <c r="O76" s="1"/>
  <c r="R76" s="1"/>
  <c r="I75"/>
  <c r="L75" s="1"/>
  <c r="O75" s="1"/>
  <c r="R75" s="1"/>
  <c r="U75" s="1"/>
  <c r="X75" s="1"/>
  <c r="AA75" s="1"/>
  <c r="I62"/>
  <c r="L62" s="1"/>
  <c r="O62" s="1"/>
  <c r="I61"/>
  <c r="L61" s="1"/>
  <c r="O61" s="1"/>
  <c r="I58"/>
  <c r="L58" s="1"/>
  <c r="O58" s="1"/>
  <c r="I57"/>
  <c r="L57" s="1"/>
  <c r="O57" s="1"/>
  <c r="R57" s="1"/>
  <c r="U57" s="1"/>
  <c r="X57" s="1"/>
  <c r="AA57" s="1"/>
  <c r="I56"/>
  <c r="L56" s="1"/>
  <c r="O56" s="1"/>
  <c r="R56" s="1"/>
  <c r="U56" s="1"/>
  <c r="X56" s="1"/>
  <c r="AA56" s="1"/>
  <c r="I55"/>
  <c r="L55" s="1"/>
  <c r="O55" s="1"/>
  <c r="R55" s="1"/>
  <c r="U55" s="1"/>
  <c r="X55" s="1"/>
  <c r="I54"/>
  <c r="L54" s="1"/>
  <c r="O54" s="1"/>
  <c r="I51"/>
  <c r="L51" s="1"/>
  <c r="O51" s="1"/>
  <c r="R51" s="1"/>
  <c r="U51" s="1"/>
  <c r="X51" s="1"/>
  <c r="AA51" s="1"/>
  <c r="I50"/>
  <c r="L50" s="1"/>
  <c r="O50" s="1"/>
  <c r="R50" s="1"/>
  <c r="U50" s="1"/>
  <c r="X50" s="1"/>
  <c r="AA50" s="1"/>
  <c r="I47"/>
  <c r="L47" s="1"/>
  <c r="O47" s="1"/>
  <c r="R47" s="1"/>
  <c r="U47" s="1"/>
  <c r="X47" s="1"/>
  <c r="AA47" s="1"/>
  <c r="I46"/>
  <c r="L46" s="1"/>
  <c r="O46" s="1"/>
  <c r="R46" s="1"/>
  <c r="U46" s="1"/>
  <c r="X46" s="1"/>
  <c r="AA46" s="1"/>
  <c r="I45"/>
  <c r="L45" s="1"/>
  <c r="O45" s="1"/>
  <c r="R45" s="1"/>
  <c r="U45" s="1"/>
  <c r="X45" s="1"/>
  <c r="AA45" s="1"/>
  <c r="I44"/>
  <c r="L44" s="1"/>
  <c r="O44" s="1"/>
  <c r="R44" s="1"/>
  <c r="U44" s="1"/>
  <c r="X44" s="1"/>
  <c r="AA44" s="1"/>
  <c r="I41"/>
  <c r="L41" s="1"/>
  <c r="O41" s="1"/>
  <c r="R41" s="1"/>
  <c r="U41" s="1"/>
  <c r="X41" s="1"/>
  <c r="AA41" s="1"/>
  <c r="O35"/>
  <c r="R35" s="1"/>
  <c r="U35" s="1"/>
  <c r="X35" s="1"/>
  <c r="AA35" s="1"/>
  <c r="I34"/>
  <c r="L34" s="1"/>
  <c r="O34" s="1"/>
  <c r="I33"/>
  <c r="L33" s="1"/>
  <c r="O33" s="1"/>
  <c r="R33" s="1"/>
  <c r="U33" s="1"/>
  <c r="X33" s="1"/>
  <c r="AA33" s="1"/>
  <c r="I8"/>
  <c r="L8" s="1"/>
  <c r="O8" s="1"/>
  <c r="R8" s="1"/>
  <c r="U8" s="1"/>
  <c r="X8" s="1"/>
  <c r="AA8" s="1"/>
  <c r="S8"/>
  <c r="I7"/>
  <c r="L7" s="1"/>
  <c r="O7" s="1"/>
  <c r="R7" s="1"/>
  <c r="U7" s="1"/>
  <c r="X7" s="1"/>
  <c r="AA7" s="1"/>
  <c r="L703"/>
  <c r="L678"/>
  <c r="L677"/>
  <c r="L673" s="1"/>
  <c r="L648"/>
  <c r="L552"/>
  <c r="L551" s="1"/>
  <c r="L550" s="1"/>
  <c r="L549" s="1"/>
  <c r="L540"/>
  <c r="L542"/>
  <c r="I503"/>
  <c r="I501"/>
  <c r="L292"/>
  <c r="L295"/>
  <c r="L297"/>
  <c r="L283"/>
  <c r="L282" s="1"/>
  <c r="L281" s="1"/>
  <c r="L247"/>
  <c r="L246"/>
  <c r="L245" s="1"/>
  <c r="L244" s="1"/>
  <c r="L243" s="1"/>
  <c r="L241"/>
  <c r="L240" s="1"/>
  <c r="L239" s="1"/>
  <c r="L238" s="1"/>
  <c r="L220"/>
  <c r="L219" s="1"/>
  <c r="L69"/>
  <c r="L68" s="1"/>
  <c r="L67" s="1"/>
  <c r="L21"/>
  <c r="O21"/>
  <c r="I20"/>
  <c r="L20" s="1"/>
  <c r="O20" s="1"/>
  <c r="I19"/>
  <c r="L19" s="1"/>
  <c r="I9"/>
  <c r="L9" s="1"/>
  <c r="O9" s="1"/>
  <c r="R9" s="1"/>
  <c r="U9" s="1"/>
  <c r="X9" s="1"/>
  <c r="AA9" s="1"/>
  <c r="H92"/>
  <c r="G92"/>
  <c r="F92"/>
  <c r="H305"/>
  <c r="H304" s="1"/>
  <c r="H303" s="1"/>
  <c r="G305"/>
  <c r="G304" s="1"/>
  <c r="G303" s="1"/>
  <c r="F305"/>
  <c r="F304" s="1"/>
  <c r="F303" s="1"/>
  <c r="G380"/>
  <c r="G379" s="1"/>
  <c r="G378" s="1"/>
  <c r="F380"/>
  <c r="F379" s="1"/>
  <c r="F378" s="1"/>
  <c r="F377" s="1"/>
  <c r="F376" s="1"/>
  <c r="F361"/>
  <c r="I361"/>
  <c r="N361"/>
  <c r="M361"/>
  <c r="J361"/>
  <c r="K361"/>
  <c r="F142"/>
  <c r="I235"/>
  <c r="I278"/>
  <c r="L278"/>
  <c r="I150"/>
  <c r="L150"/>
  <c r="I197"/>
  <c r="L197"/>
  <c r="I288"/>
  <c r="I422"/>
  <c r="L422" s="1"/>
  <c r="J445"/>
  <c r="J444" s="1"/>
  <c r="J432" s="1"/>
  <c r="F444"/>
  <c r="F432" s="1"/>
  <c r="I432" s="1"/>
  <c r="K445"/>
  <c r="K444" s="1"/>
  <c r="F132"/>
  <c r="F131" s="1"/>
  <c r="F127" s="1"/>
  <c r="N53"/>
  <c r="N52" s="1"/>
  <c r="I133"/>
  <c r="J364"/>
  <c r="J363" s="1"/>
  <c r="L366"/>
  <c r="O366" s="1"/>
  <c r="R513"/>
  <c r="U513" s="1"/>
  <c r="X513" s="1"/>
  <c r="Q511"/>
  <c r="T596"/>
  <c r="T595"/>
  <c r="T594" s="1"/>
  <c r="T586" s="1"/>
  <c r="I555"/>
  <c r="G545"/>
  <c r="G544" s="1"/>
  <c r="G508"/>
  <c r="G507" s="1"/>
  <c r="G398"/>
  <c r="G397" s="1"/>
  <c r="F504"/>
  <c r="F400"/>
  <c r="M338"/>
  <c r="M337" s="1"/>
  <c r="J340"/>
  <c r="J339" s="1"/>
  <c r="G340"/>
  <c r="G339" s="1"/>
  <c r="H78"/>
  <c r="H77" s="1"/>
  <c r="H27"/>
  <c r="H26" s="1"/>
  <c r="H25" s="1"/>
  <c r="F268"/>
  <c r="I208"/>
  <c r="I201"/>
  <c r="I74"/>
  <c r="L74" s="1"/>
  <c r="O74" s="1"/>
  <c r="I164"/>
  <c r="L164" s="1"/>
  <c r="I445"/>
  <c r="G142"/>
  <c r="S673"/>
  <c r="S664" s="1"/>
  <c r="P700"/>
  <c r="T476"/>
  <c r="T475" s="1"/>
  <c r="J739"/>
  <c r="U184"/>
  <c r="X184" s="1"/>
  <c r="S157"/>
  <c r="S156" s="1"/>
  <c r="S294"/>
  <c r="S291" s="1"/>
  <c r="S290" s="1"/>
  <c r="T232"/>
  <c r="T675"/>
  <c r="T674"/>
  <c r="T673" s="1"/>
  <c r="T664" s="1"/>
  <c r="T731"/>
  <c r="T730"/>
  <c r="T729" s="1"/>
  <c r="T720" s="1"/>
  <c r="T713" s="1"/>
  <c r="T712" s="1"/>
  <c r="S436"/>
  <c r="S467"/>
  <c r="S464" s="1"/>
  <c r="S485"/>
  <c r="S495"/>
  <c r="S508"/>
  <c r="S691"/>
  <c r="S690" s="1"/>
  <c r="S689" s="1"/>
  <c r="S688" s="1"/>
  <c r="S746"/>
  <c r="S745" s="1"/>
  <c r="S744" s="1"/>
  <c r="S743" s="1"/>
  <c r="S742" s="1"/>
  <c r="T747"/>
  <c r="T746"/>
  <c r="T745" s="1"/>
  <c r="T744" s="1"/>
  <c r="T743" s="1"/>
  <c r="T742" s="1"/>
  <c r="I417"/>
  <c r="L417"/>
  <c r="O247"/>
  <c r="O246"/>
  <c r="O245" s="1"/>
  <c r="O244" s="1"/>
  <c r="O243" s="1"/>
  <c r="O648"/>
  <c r="H72"/>
  <c r="Q731"/>
  <c r="R732"/>
  <c r="R730" s="1"/>
  <c r="R729" s="1"/>
  <c r="Q730"/>
  <c r="Q729" s="1"/>
  <c r="Q720" s="1"/>
  <c r="T634"/>
  <c r="T633" s="1"/>
  <c r="T635"/>
  <c r="S6"/>
  <c r="M132"/>
  <c r="M131" s="1"/>
  <c r="M127" s="1"/>
  <c r="I145"/>
  <c r="L145" s="1"/>
  <c r="O542"/>
  <c r="I224"/>
  <c r="I32"/>
  <c r="L32" s="1"/>
  <c r="O32" s="1"/>
  <c r="I177"/>
  <c r="U557"/>
  <c r="U756"/>
  <c r="X756" s="1"/>
  <c r="X755" s="1"/>
  <c r="X754" s="1"/>
  <c r="I491"/>
  <c r="U125"/>
  <c r="U124" s="1"/>
  <c r="V432"/>
  <c r="W432"/>
  <c r="W121"/>
  <c r="S377"/>
  <c r="S376" s="1"/>
  <c r="S375" s="1"/>
  <c r="Q377"/>
  <c r="Q376" s="1"/>
  <c r="Q375" s="1"/>
  <c r="T464"/>
  <c r="U434"/>
  <c r="U433" s="1"/>
  <c r="V548"/>
  <c r="W548"/>
  <c r="X255"/>
  <c r="X254" s="1"/>
  <c r="X253" s="1"/>
  <c r="X252" s="1"/>
  <c r="X264"/>
  <c r="AA264" s="1"/>
  <c r="AA263" s="1"/>
  <c r="V356"/>
  <c r="X471"/>
  <c r="AA471" s="1"/>
  <c r="AA470" s="1"/>
  <c r="V639"/>
  <c r="V638" s="1"/>
  <c r="V637" s="1"/>
  <c r="V632" s="1"/>
  <c r="X266"/>
  <c r="AA266" s="1"/>
  <c r="AA265" s="1"/>
  <c r="X276"/>
  <c r="X275" s="1"/>
  <c r="X274" s="1"/>
  <c r="X273" s="1"/>
  <c r="X396"/>
  <c r="X395" s="1"/>
  <c r="X394" s="1"/>
  <c r="V664"/>
  <c r="W53"/>
  <c r="W52" s="1"/>
  <c r="W38" s="1"/>
  <c r="W37" s="1"/>
  <c r="V397"/>
  <c r="V656"/>
  <c r="V746"/>
  <c r="V745" s="1"/>
  <c r="V744" s="1"/>
  <c r="V743" s="1"/>
  <c r="V742" s="1"/>
  <c r="O503"/>
  <c r="O501"/>
  <c r="G459"/>
  <c r="F488"/>
  <c r="I488" s="1"/>
  <c r="G193"/>
  <c r="K329"/>
  <c r="Q563"/>
  <c r="Q562" s="1"/>
  <c r="Q548" s="1"/>
  <c r="T452"/>
  <c r="V586"/>
  <c r="Q585"/>
  <c r="K459"/>
  <c r="K461"/>
  <c r="K460" s="1"/>
  <c r="H459"/>
  <c r="H461"/>
  <c r="H460" s="1"/>
  <c r="F459"/>
  <c r="F461"/>
  <c r="S459"/>
  <c r="S461"/>
  <c r="S460" s="1"/>
  <c r="J459"/>
  <c r="J461"/>
  <c r="J460" s="1"/>
  <c r="T459"/>
  <c r="T461"/>
  <c r="T460" s="1"/>
  <c r="T610"/>
  <c r="T609" s="1"/>
  <c r="T521"/>
  <c r="T520" s="1"/>
  <c r="K476"/>
  <c r="K475" s="1"/>
  <c r="J495"/>
  <c r="H563"/>
  <c r="H562" s="1"/>
  <c r="G464"/>
  <c r="X125"/>
  <c r="X124" s="1"/>
  <c r="AA126"/>
  <c r="AA125" s="1"/>
  <c r="AA124" s="1"/>
  <c r="P580"/>
  <c r="P579" s="1"/>
  <c r="P574" s="1"/>
  <c r="P573" s="1"/>
  <c r="K521"/>
  <c r="K520" s="1"/>
  <c r="O540"/>
  <c r="I457"/>
  <c r="L457" s="1"/>
  <c r="O457" s="1"/>
  <c r="R457" s="1"/>
  <c r="U457" s="1"/>
  <c r="X457" s="1"/>
  <c r="AA457" s="1"/>
  <c r="R679"/>
  <c r="U679" s="1"/>
  <c r="X679" s="1"/>
  <c r="AA679" s="1"/>
  <c r="I318"/>
  <c r="L318" s="1"/>
  <c r="O318" s="1"/>
  <c r="I667"/>
  <c r="L667" s="1"/>
  <c r="O667" s="1"/>
  <c r="Q508"/>
  <c r="Q521"/>
  <c r="Q520" s="1"/>
  <c r="R68"/>
  <c r="R67" s="1"/>
  <c r="M488"/>
  <c r="F329"/>
  <c r="I522"/>
  <c r="O292"/>
  <c r="I331"/>
  <c r="L331" s="1"/>
  <c r="I401"/>
  <c r="L401" s="1"/>
  <c r="O401" s="1"/>
  <c r="L305"/>
  <c r="Q294"/>
  <c r="Q291" s="1"/>
  <c r="Q290" s="1"/>
  <c r="P142"/>
  <c r="I650"/>
  <c r="L650" s="1"/>
  <c r="M599"/>
  <c r="M598" s="1"/>
  <c r="I723"/>
  <c r="L723" s="1"/>
  <c r="O723" s="1"/>
  <c r="U439"/>
  <c r="L739"/>
  <c r="I628"/>
  <c r="L628" s="1"/>
  <c r="O628" s="1"/>
  <c r="I707"/>
  <c r="L707" s="1"/>
  <c r="O707" s="1"/>
  <c r="I698"/>
  <c r="L698"/>
  <c r="J594"/>
  <c r="J586"/>
  <c r="F664"/>
  <c r="S356"/>
  <c r="S346" s="1"/>
  <c r="S345" s="1"/>
  <c r="S344" s="1"/>
  <c r="S343" s="1"/>
  <c r="L348"/>
  <c r="O348" s="1"/>
  <c r="T554"/>
  <c r="T548" s="1"/>
  <c r="L445"/>
  <c r="P452"/>
  <c r="Q700"/>
  <c r="X211"/>
  <c r="X210" s="1"/>
  <c r="Q132"/>
  <c r="Q131" s="1"/>
  <c r="Q127" s="1"/>
  <c r="Q142"/>
  <c r="Q168"/>
  <c r="Q167" s="1"/>
  <c r="Q166" s="1"/>
  <c r="Q181"/>
  <c r="Q180" s="1"/>
  <c r="X474"/>
  <c r="U472"/>
  <c r="N722"/>
  <c r="N721" s="1"/>
  <c r="N720" s="1"/>
  <c r="N713" s="1"/>
  <c r="N712" s="1"/>
  <c r="N700"/>
  <c r="N695" s="1"/>
  <c r="N687" s="1"/>
  <c r="M647"/>
  <c r="K647"/>
  <c r="J647"/>
  <c r="H647"/>
  <c r="G647"/>
  <c r="F647"/>
  <c r="N580"/>
  <c r="N579" s="1"/>
  <c r="N574" s="1"/>
  <c r="N573" s="1"/>
  <c r="K580"/>
  <c r="K579" s="1"/>
  <c r="K574" s="1"/>
  <c r="K573" s="1"/>
  <c r="G580"/>
  <c r="G579" s="1"/>
  <c r="I581"/>
  <c r="N554"/>
  <c r="N563"/>
  <c r="N562" s="1"/>
  <c r="N539"/>
  <c r="N538" s="1"/>
  <c r="N495"/>
  <c r="N476"/>
  <c r="N475" s="1"/>
  <c r="M539"/>
  <c r="M538" s="1"/>
  <c r="K464"/>
  <c r="H554"/>
  <c r="I424"/>
  <c r="L424" s="1"/>
  <c r="W356"/>
  <c r="J722"/>
  <c r="J721" s="1"/>
  <c r="Q91"/>
  <c r="N452"/>
  <c r="P204"/>
  <c r="I98"/>
  <c r="L98" s="1"/>
  <c r="O98" s="1"/>
  <c r="R98" s="1"/>
  <c r="U98" s="1"/>
  <c r="X98" s="1"/>
  <c r="AA98" s="1"/>
  <c r="I498"/>
  <c r="L498" s="1"/>
  <c r="O498" s="1"/>
  <c r="R498" s="1"/>
  <c r="U498" s="1"/>
  <c r="X498" s="1"/>
  <c r="AA498" s="1"/>
  <c r="I567"/>
  <c r="L567" s="1"/>
  <c r="R597"/>
  <c r="H720"/>
  <c r="O283"/>
  <c r="O282" s="1"/>
  <c r="O281" s="1"/>
  <c r="I692"/>
  <c r="L692" s="1"/>
  <c r="O692" s="1"/>
  <c r="I658"/>
  <c r="L658" s="1"/>
  <c r="O658" s="1"/>
  <c r="U653"/>
  <c r="U652" s="1"/>
  <c r="I509"/>
  <c r="L509" s="1"/>
  <c r="O509" s="1"/>
  <c r="O703"/>
  <c r="O241"/>
  <c r="O240" s="1"/>
  <c r="O239" s="1"/>
  <c r="O238" s="1"/>
  <c r="I372"/>
  <c r="L372" s="1"/>
  <c r="O372" s="1"/>
  <c r="R372" s="1"/>
  <c r="U372" s="1"/>
  <c r="X372" s="1"/>
  <c r="AA372" s="1"/>
  <c r="M531"/>
  <c r="M530" s="1"/>
  <c r="M529" s="1"/>
  <c r="M521"/>
  <c r="M520" s="1"/>
  <c r="M464"/>
  <c r="K554"/>
  <c r="K563"/>
  <c r="K562" s="1"/>
  <c r="J521"/>
  <c r="J520" s="1"/>
  <c r="U755"/>
  <c r="U754" s="1"/>
  <c r="O297"/>
  <c r="W393"/>
  <c r="W392" s="1"/>
  <c r="W391" s="1"/>
  <c r="S66"/>
  <c r="I438"/>
  <c r="L438" s="1"/>
  <c r="Q539"/>
  <c r="Q538" s="1"/>
  <c r="Q495"/>
  <c r="Q488"/>
  <c r="Q476"/>
  <c r="Q475" s="1"/>
  <c r="Q308"/>
  <c r="K495"/>
  <c r="J563"/>
  <c r="J562" s="1"/>
  <c r="F495"/>
  <c r="F464"/>
  <c r="F356"/>
  <c r="N192"/>
  <c r="G168"/>
  <c r="G167" s="1"/>
  <c r="G166" s="1"/>
  <c r="R511"/>
  <c r="U511" s="1"/>
  <c r="P720"/>
  <c r="P308"/>
  <c r="I654"/>
  <c r="L654" s="1"/>
  <c r="I525"/>
  <c r="L525" s="1"/>
  <c r="O525" s="1"/>
  <c r="N346"/>
  <c r="N345" s="1"/>
  <c r="N344" s="1"/>
  <c r="N343" s="1"/>
  <c r="N132"/>
  <c r="N131" s="1"/>
  <c r="N127" s="1"/>
  <c r="M142"/>
  <c r="K251"/>
  <c r="K250" s="1"/>
  <c r="H142"/>
  <c r="I142" s="1"/>
  <c r="H132"/>
  <c r="H131" s="1"/>
  <c r="I171"/>
  <c r="L171" s="1"/>
  <c r="I148"/>
  <c r="L148" s="1"/>
  <c r="I135"/>
  <c r="L135" s="1"/>
  <c r="Q647"/>
  <c r="L539"/>
  <c r="L538" s="1"/>
  <c r="P539"/>
  <c r="P538" s="1"/>
  <c r="P508"/>
  <c r="P507" s="1"/>
  <c r="P377"/>
  <c r="P376" s="1"/>
  <c r="P375" s="1"/>
  <c r="G563"/>
  <c r="G562" s="1"/>
  <c r="F554"/>
  <c r="S476"/>
  <c r="S475" s="1"/>
  <c r="T356"/>
  <c r="T346" s="1"/>
  <c r="T345" s="1"/>
  <c r="T344" s="1"/>
  <c r="T343" s="1"/>
  <c r="W329"/>
  <c r="W452"/>
  <c r="F267"/>
  <c r="R553"/>
  <c r="O552"/>
  <c r="O551" s="1"/>
  <c r="O550" s="1"/>
  <c r="O549" s="1"/>
  <c r="R405"/>
  <c r="R404" s="1"/>
  <c r="R403" s="1"/>
  <c r="U406"/>
  <c r="P159"/>
  <c r="P158" s="1"/>
  <c r="P157" s="1"/>
  <c r="P156" s="1"/>
  <c r="R160"/>
  <c r="R159" s="1"/>
  <c r="R158" s="1"/>
  <c r="F720"/>
  <c r="I733"/>
  <c r="F716"/>
  <c r="F715" s="1"/>
  <c r="I717"/>
  <c r="L717" s="1"/>
  <c r="F700"/>
  <c r="I700" s="1"/>
  <c r="L700" s="1"/>
  <c r="I701"/>
  <c r="L701" s="1"/>
  <c r="G610"/>
  <c r="G609" s="1"/>
  <c r="I611"/>
  <c r="L611" s="1"/>
  <c r="O611" s="1"/>
  <c r="G576"/>
  <c r="G575" s="1"/>
  <c r="I575" s="1"/>
  <c r="L575" s="1"/>
  <c r="I577"/>
  <c r="L577"/>
  <c r="J535"/>
  <c r="J531"/>
  <c r="J530" s="1"/>
  <c r="J529" s="1"/>
  <c r="L536"/>
  <c r="O536"/>
  <c r="R536" s="1"/>
  <c r="U536" s="1"/>
  <c r="X536" s="1"/>
  <c r="AA536" s="1"/>
  <c r="F485"/>
  <c r="I486"/>
  <c r="L486" s="1"/>
  <c r="O486" s="1"/>
  <c r="F479"/>
  <c r="I480"/>
  <c r="L480" s="1"/>
  <c r="O480" s="1"/>
  <c r="R480" s="1"/>
  <c r="U480" s="1"/>
  <c r="F453"/>
  <c r="I454"/>
  <c r="L454" s="1"/>
  <c r="F353"/>
  <c r="I354"/>
  <c r="L354" s="1"/>
  <c r="O354" s="1"/>
  <c r="F338"/>
  <c r="F337" s="1"/>
  <c r="F340"/>
  <c r="F339" s="1"/>
  <c r="I341"/>
  <c r="L341" s="1"/>
  <c r="I49"/>
  <c r="L49" s="1"/>
  <c r="O49" s="1"/>
  <c r="H48"/>
  <c r="F181"/>
  <c r="F180" s="1"/>
  <c r="I185"/>
  <c r="L185" s="1"/>
  <c r="F39"/>
  <c r="F38" s="1"/>
  <c r="F37" s="1"/>
  <c r="I40"/>
  <c r="L40" s="1"/>
  <c r="O40" s="1"/>
  <c r="F27"/>
  <c r="I28"/>
  <c r="L28" s="1"/>
  <c r="R515"/>
  <c r="R514" s="1"/>
  <c r="U516"/>
  <c r="L581"/>
  <c r="J142"/>
  <c r="G132"/>
  <c r="G131" s="1"/>
  <c r="G127" s="1"/>
  <c r="I269"/>
  <c r="L269" s="1"/>
  <c r="O269" s="1"/>
  <c r="I143"/>
  <c r="L143" s="1"/>
  <c r="I152"/>
  <c r="L152" s="1"/>
  <c r="I140"/>
  <c r="L140" s="1"/>
  <c r="O492"/>
  <c r="R494"/>
  <c r="R607"/>
  <c r="R604" s="1"/>
  <c r="U608"/>
  <c r="U607" s="1"/>
  <c r="U604" s="1"/>
  <c r="O310"/>
  <c r="O309" s="1"/>
  <c r="R311"/>
  <c r="O678"/>
  <c r="O677" s="1"/>
  <c r="O673" s="1"/>
  <c r="R681"/>
  <c r="N729"/>
  <c r="F640"/>
  <c r="I640" s="1"/>
  <c r="L640" s="1"/>
  <c r="I641"/>
  <c r="L641" s="1"/>
  <c r="O641" s="1"/>
  <c r="G384"/>
  <c r="I385"/>
  <c r="L385" s="1"/>
  <c r="O385" s="1"/>
  <c r="I379"/>
  <c r="I378" s="1"/>
  <c r="L380"/>
  <c r="R123"/>
  <c r="U123" s="1"/>
  <c r="O122"/>
  <c r="O121" s="1"/>
  <c r="R221"/>
  <c r="O220"/>
  <c r="O219" s="1"/>
  <c r="R296"/>
  <c r="O295"/>
  <c r="H532"/>
  <c r="H531" s="1"/>
  <c r="H530" s="1"/>
  <c r="H529" s="1"/>
  <c r="I533"/>
  <c r="L533" s="1"/>
  <c r="O533" s="1"/>
  <c r="R533" s="1"/>
  <c r="U533" s="1"/>
  <c r="X533" s="1"/>
  <c r="AA533" s="1"/>
  <c r="H504"/>
  <c r="I504" s="1"/>
  <c r="L504" s="1"/>
  <c r="I505"/>
  <c r="L505" s="1"/>
  <c r="I559"/>
  <c r="L559" s="1"/>
  <c r="G554"/>
  <c r="H357"/>
  <c r="H356" s="1"/>
  <c r="I358"/>
  <c r="L358" s="1"/>
  <c r="O358" s="1"/>
  <c r="R358" s="1"/>
  <c r="U358" s="1"/>
  <c r="AA358"/>
  <c r="U359"/>
  <c r="U419"/>
  <c r="U418" s="1"/>
  <c r="X420"/>
  <c r="R596"/>
  <c r="U596" s="1"/>
  <c r="X596" s="1"/>
  <c r="AA596" s="1"/>
  <c r="I721"/>
  <c r="F580"/>
  <c r="F579" s="1"/>
  <c r="F574" s="1"/>
  <c r="U70"/>
  <c r="I459"/>
  <c r="L459" s="1"/>
  <c r="I463"/>
  <c r="L463" s="1"/>
  <c r="O463" s="1"/>
  <c r="R463" s="1"/>
  <c r="U463" s="1"/>
  <c r="AA463"/>
  <c r="L491"/>
  <c r="L503"/>
  <c r="Q595"/>
  <c r="Q594" s="1"/>
  <c r="I734"/>
  <c r="L734" s="1"/>
  <c r="I487"/>
  <c r="L487" s="1"/>
  <c r="O487" s="1"/>
  <c r="R487" s="1"/>
  <c r="U487" s="1"/>
  <c r="O69"/>
  <c r="O68" s="1"/>
  <c r="O67" s="1"/>
  <c r="F168"/>
  <c r="F167" s="1"/>
  <c r="F166" s="1"/>
  <c r="L208"/>
  <c r="Q507"/>
  <c r="R211"/>
  <c r="R210"/>
  <c r="K338"/>
  <c r="K337"/>
  <c r="L522"/>
  <c r="O522"/>
  <c r="I622"/>
  <c r="L622"/>
  <c r="L217"/>
  <c r="R437"/>
  <c r="J452"/>
  <c r="J393"/>
  <c r="J392" s="1"/>
  <c r="J391" s="1"/>
  <c r="W346"/>
  <c r="W345"/>
  <c r="W344" s="1"/>
  <c r="W343" s="1"/>
  <c r="V393"/>
  <c r="V392"/>
  <c r="V391" s="1"/>
  <c r="L177"/>
  <c r="O177" s="1"/>
  <c r="R177" s="1"/>
  <c r="U177" s="1"/>
  <c r="L201"/>
  <c r="L555"/>
  <c r="L133"/>
  <c r="L92"/>
  <c r="P488"/>
  <c r="P393"/>
  <c r="P392"/>
  <c r="P192"/>
  <c r="P181"/>
  <c r="P180" s="1"/>
  <c r="P91"/>
  <c r="K720"/>
  <c r="K713" s="1"/>
  <c r="K712" s="1"/>
  <c r="G720"/>
  <c r="G713" s="1"/>
  <c r="G712" s="1"/>
  <c r="M639"/>
  <c r="M638" s="1"/>
  <c r="M633" s="1"/>
  <c r="M632" s="1"/>
  <c r="J639"/>
  <c r="J638" s="1"/>
  <c r="J633" s="1"/>
  <c r="J632" s="1"/>
  <c r="J476"/>
  <c r="J475" s="1"/>
  <c r="H521"/>
  <c r="H520" s="1"/>
  <c r="I448"/>
  <c r="L448" s="1"/>
  <c r="O448" s="1"/>
  <c r="R448" s="1"/>
  <c r="U448" s="1"/>
  <c r="H495"/>
  <c r="H481" s="1"/>
  <c r="I564"/>
  <c r="L564" s="1"/>
  <c r="O564" s="1"/>
  <c r="R564" s="1"/>
  <c r="U564" s="1"/>
  <c r="G521"/>
  <c r="G520" s="1"/>
  <c r="G495"/>
  <c r="G476"/>
  <c r="G475" s="1"/>
  <c r="F563"/>
  <c r="J91"/>
  <c r="I421"/>
  <c r="L421" s="1"/>
  <c r="Q580"/>
  <c r="Q579" s="1"/>
  <c r="T451"/>
  <c r="T66"/>
  <c r="G329"/>
  <c r="H308"/>
  <c r="M192"/>
  <c r="G356"/>
  <c r="N393"/>
  <c r="N392" s="1"/>
  <c r="N391" s="1"/>
  <c r="M308"/>
  <c r="J308"/>
  <c r="M91"/>
  <c r="K192"/>
  <c r="J192"/>
  <c r="L294"/>
  <c r="L291" s="1"/>
  <c r="L290" s="1"/>
  <c r="F521"/>
  <c r="F520" s="1"/>
  <c r="I520" s="1"/>
  <c r="I360"/>
  <c r="L360" s="1"/>
  <c r="O360" s="1"/>
  <c r="K168"/>
  <c r="K167" s="1"/>
  <c r="K166" s="1"/>
  <c r="K91"/>
  <c r="J168"/>
  <c r="J167" s="1"/>
  <c r="T329"/>
  <c r="N647"/>
  <c r="N639"/>
  <c r="N638" s="1"/>
  <c r="N633" s="1"/>
  <c r="M700"/>
  <c r="M695" s="1"/>
  <c r="M687" s="1"/>
  <c r="J580"/>
  <c r="J579" s="1"/>
  <c r="J574" s="1"/>
  <c r="J573" s="1"/>
  <c r="N531"/>
  <c r="N530" s="1"/>
  <c r="N529" s="1"/>
  <c r="N521"/>
  <c r="N520" s="1"/>
  <c r="S329"/>
  <c r="U466"/>
  <c r="R466"/>
  <c r="I277"/>
  <c r="L277" s="1"/>
  <c r="U732"/>
  <c r="X732" s="1"/>
  <c r="L364"/>
  <c r="R731"/>
  <c r="U731" s="1"/>
  <c r="X731" s="1"/>
  <c r="AA731" s="1"/>
  <c r="Q464"/>
  <c r="Q452"/>
  <c r="P647"/>
  <c r="P639"/>
  <c r="P638" s="1"/>
  <c r="P637" s="1"/>
  <c r="P554"/>
  <c r="P531"/>
  <c r="P530" s="1"/>
  <c r="P529" s="1"/>
  <c r="P521"/>
  <c r="P520" s="1"/>
  <c r="P495"/>
  <c r="P476"/>
  <c r="P475" s="1"/>
  <c r="P464"/>
  <c r="P451" s="1"/>
  <c r="K639"/>
  <c r="K638" s="1"/>
  <c r="K633" s="1"/>
  <c r="M580"/>
  <c r="M579" s="1"/>
  <c r="M574" s="1"/>
  <c r="M573" s="1"/>
  <c r="M554"/>
  <c r="M563"/>
  <c r="M562" s="1"/>
  <c r="M495"/>
  <c r="M476"/>
  <c r="M475" s="1"/>
  <c r="J554"/>
  <c r="N204"/>
  <c r="N168"/>
  <c r="N167" s="1"/>
  <c r="N166" s="1"/>
  <c r="N91"/>
  <c r="M294"/>
  <c r="M291" s="1"/>
  <c r="M290" s="1"/>
  <c r="M168"/>
  <c r="M167" s="1"/>
  <c r="M166" s="1"/>
  <c r="I128"/>
  <c r="L128" s="1"/>
  <c r="T528"/>
  <c r="F393"/>
  <c r="F392" s="1"/>
  <c r="P132"/>
  <c r="P131" s="1"/>
  <c r="P127" s="1"/>
  <c r="N464"/>
  <c r="L446"/>
  <c r="O446" s="1"/>
  <c r="I489"/>
  <c r="L489" s="1"/>
  <c r="I477"/>
  <c r="L477" s="1"/>
  <c r="O477" s="1"/>
  <c r="R477" s="1"/>
  <c r="U477" s="1"/>
  <c r="M346"/>
  <c r="M345" s="1"/>
  <c r="M344" s="1"/>
  <c r="M343" s="1"/>
  <c r="M38"/>
  <c r="M37" s="1"/>
  <c r="K132"/>
  <c r="K131" s="1"/>
  <c r="J132"/>
  <c r="J131" s="1"/>
  <c r="J127" s="1"/>
  <c r="H251"/>
  <c r="I193"/>
  <c r="L193" s="1"/>
  <c r="I169"/>
  <c r="L169" s="1"/>
  <c r="I137"/>
  <c r="L137" s="1"/>
  <c r="U500"/>
  <c r="X500"/>
  <c r="U597"/>
  <c r="H579"/>
  <c r="G162"/>
  <c r="G157" s="1"/>
  <c r="G156" s="1"/>
  <c r="H467"/>
  <c r="I467" s="1"/>
  <c r="L467" s="1"/>
  <c r="O467" s="1"/>
  <c r="I468"/>
  <c r="L468" s="1"/>
  <c r="O468" s="1"/>
  <c r="R468" s="1"/>
  <c r="U468" s="1"/>
  <c r="F370"/>
  <c r="I371"/>
  <c r="L371" s="1"/>
  <c r="O371" s="1"/>
  <c r="H338"/>
  <c r="H337" s="1"/>
  <c r="H340"/>
  <c r="H339" s="1"/>
  <c r="F746"/>
  <c r="I747"/>
  <c r="L747" s="1"/>
  <c r="O747" s="1"/>
  <c r="F408"/>
  <c r="I409"/>
  <c r="L409" s="1"/>
  <c r="O409" s="1"/>
  <c r="G257"/>
  <c r="I258"/>
  <c r="L258" s="1"/>
  <c r="G104"/>
  <c r="G103" s="1"/>
  <c r="G102" s="1"/>
  <c r="G101" s="1"/>
  <c r="I105"/>
  <c r="L105" s="1"/>
  <c r="O105" s="1"/>
  <c r="G59"/>
  <c r="I59" s="1"/>
  <c r="L59" s="1"/>
  <c r="I60"/>
  <c r="L60" s="1"/>
  <c r="F229"/>
  <c r="I230"/>
  <c r="L230" s="1"/>
  <c r="F210"/>
  <c r="I211"/>
  <c r="L211" s="1"/>
  <c r="F189"/>
  <c r="I190"/>
  <c r="L190" s="1"/>
  <c r="P422"/>
  <c r="P421" s="1"/>
  <c r="P417" s="1"/>
  <c r="R423"/>
  <c r="I333"/>
  <c r="U160"/>
  <c r="I194"/>
  <c r="L194" s="1"/>
  <c r="I462"/>
  <c r="L462" s="1"/>
  <c r="O462" s="1"/>
  <c r="X608"/>
  <c r="X607" s="1"/>
  <c r="X604" s="1"/>
  <c r="R182"/>
  <c r="N377"/>
  <c r="N376" s="1"/>
  <c r="N375" s="1"/>
  <c r="I722"/>
  <c r="L722" s="1"/>
  <c r="I430"/>
  <c r="L430" s="1"/>
  <c r="O430" s="1"/>
  <c r="O427" s="1"/>
  <c r="O426" s="1"/>
  <c r="O425" s="1"/>
  <c r="I334"/>
  <c r="L334" s="1"/>
  <c r="I496"/>
  <c r="L496" s="1"/>
  <c r="O496" s="1"/>
  <c r="I645"/>
  <c r="L645" s="1"/>
  <c r="O645" s="1"/>
  <c r="R645" s="1"/>
  <c r="U645" s="1"/>
  <c r="X645" s="1"/>
  <c r="AA645" s="1"/>
  <c r="I444"/>
  <c r="O491"/>
  <c r="O489" s="1"/>
  <c r="O488" s="1"/>
  <c r="J738"/>
  <c r="U112"/>
  <c r="X112" s="1"/>
  <c r="X111" s="1"/>
  <c r="X110" s="1"/>
  <c r="U211"/>
  <c r="U210" s="1"/>
  <c r="I478"/>
  <c r="L478" s="1"/>
  <c r="O478" s="1"/>
  <c r="R478" s="1"/>
  <c r="U478" s="1"/>
  <c r="I86"/>
  <c r="L86" s="1"/>
  <c r="O86" s="1"/>
  <c r="I53"/>
  <c r="L53" s="1"/>
  <c r="L224"/>
  <c r="I602"/>
  <c r="L602" s="1"/>
  <c r="O602" s="1"/>
  <c r="R602" s="1"/>
  <c r="U602" s="1"/>
  <c r="X602" s="1"/>
  <c r="AA602" s="1"/>
  <c r="O484"/>
  <c r="O483" s="1"/>
  <c r="O482" s="1"/>
  <c r="I466"/>
  <c r="L466" s="1"/>
  <c r="O466" s="1"/>
  <c r="I546"/>
  <c r="L546" s="1"/>
  <c r="O546" s="1"/>
  <c r="O545" s="1"/>
  <c r="O544" s="1"/>
  <c r="I399"/>
  <c r="L399" s="1"/>
  <c r="O399" s="1"/>
  <c r="R399" s="1"/>
  <c r="U399" s="1"/>
  <c r="AA399"/>
  <c r="U65"/>
  <c r="I195"/>
  <c r="L195" s="1"/>
  <c r="O195" s="1"/>
  <c r="O194" s="1"/>
  <c r="O193" s="1"/>
  <c r="I327"/>
  <c r="L327" s="1"/>
  <c r="I351"/>
  <c r="L351" s="1"/>
  <c r="O351" s="1"/>
  <c r="N340"/>
  <c r="N339" s="1"/>
  <c r="L288"/>
  <c r="O288" s="1"/>
  <c r="I43"/>
  <c r="L43" s="1"/>
  <c r="O43" s="1"/>
  <c r="I94"/>
  <c r="L94" s="1"/>
  <c r="L235"/>
  <c r="I216"/>
  <c r="I215" s="1"/>
  <c r="I583"/>
  <c r="L583" s="1"/>
  <c r="N488"/>
  <c r="N308"/>
  <c r="H329"/>
  <c r="H300" s="1"/>
  <c r="I330"/>
  <c r="N142"/>
  <c r="F313"/>
  <c r="F308" s="1"/>
  <c r="I314"/>
  <c r="L314" s="1"/>
  <c r="F115"/>
  <c r="F114" s="1"/>
  <c r="F113" s="1"/>
  <c r="I116"/>
  <c r="L116" s="1"/>
  <c r="O116" s="1"/>
  <c r="F96"/>
  <c r="I97"/>
  <c r="L97" s="1"/>
  <c r="K142"/>
  <c r="I154"/>
  <c r="L154" s="1"/>
  <c r="I398"/>
  <c r="L398" s="1"/>
  <c r="O398" s="1"/>
  <c r="P563"/>
  <c r="P562" s="1"/>
  <c r="P168"/>
  <c r="P167" s="1"/>
  <c r="P166" s="1"/>
  <c r="H695"/>
  <c r="J464"/>
  <c r="J451" s="1"/>
  <c r="I52"/>
  <c r="O417"/>
  <c r="U195"/>
  <c r="U194" s="1"/>
  <c r="U193" s="1"/>
  <c r="R194"/>
  <c r="R193" s="1"/>
  <c r="O701"/>
  <c r="O700" s="1"/>
  <c r="R702"/>
  <c r="R701" s="1"/>
  <c r="F696"/>
  <c r="F695" s="1"/>
  <c r="N599"/>
  <c r="N598" s="1"/>
  <c r="N594"/>
  <c r="N586" s="1"/>
  <c r="H180"/>
  <c r="I200"/>
  <c r="L200" s="1"/>
  <c r="F199"/>
  <c r="I199" s="1"/>
  <c r="L199" s="1"/>
  <c r="R518"/>
  <c r="R517" s="1"/>
  <c r="U519"/>
  <c r="U518" s="1"/>
  <c r="U517" s="1"/>
  <c r="I6"/>
  <c r="L6" s="1"/>
  <c r="O6" s="1"/>
  <c r="R6" s="1"/>
  <c r="U6" s="1"/>
  <c r="X6" s="1"/>
  <c r="AA6" s="1"/>
  <c r="H476"/>
  <c r="H475" s="1"/>
  <c r="I485"/>
  <c r="R699"/>
  <c r="R698" s="1"/>
  <c r="R697" s="1"/>
  <c r="R696" s="1"/>
  <c r="O698"/>
  <c r="O697" s="1"/>
  <c r="O696" s="1"/>
  <c r="O695" s="1"/>
  <c r="R740"/>
  <c r="U740" s="1"/>
  <c r="X740" s="1"/>
  <c r="AA740" s="1"/>
  <c r="H690"/>
  <c r="H689" s="1"/>
  <c r="H175"/>
  <c r="I175" s="1"/>
  <c r="I176"/>
  <c r="F30"/>
  <c r="I30" s="1"/>
  <c r="I31"/>
  <c r="H192"/>
  <c r="S192"/>
  <c r="S173" s="1"/>
  <c r="I465"/>
  <c r="L465" s="1"/>
  <c r="O465" s="1"/>
  <c r="G481"/>
  <c r="P294"/>
  <c r="P291" s="1"/>
  <c r="P290" s="1"/>
  <c r="P280" s="1"/>
  <c r="N294"/>
  <c r="N291" s="1"/>
  <c r="N290" s="1"/>
  <c r="K204"/>
  <c r="K203" s="1"/>
  <c r="H168"/>
  <c r="H167" s="1"/>
  <c r="V481"/>
  <c r="R360"/>
  <c r="F280"/>
  <c r="F192"/>
  <c r="F423"/>
  <c r="I423" s="1"/>
  <c r="L423" s="1"/>
  <c r="R122"/>
  <c r="R121" s="1"/>
  <c r="F481"/>
  <c r="I340"/>
  <c r="L340" s="1"/>
  <c r="R595"/>
  <c r="R594" s="1"/>
  <c r="R586" s="1"/>
  <c r="I461"/>
  <c r="L461" s="1"/>
  <c r="O461" s="1"/>
  <c r="F460"/>
  <c r="AA608"/>
  <c r="AA607" s="1"/>
  <c r="AA604" s="1"/>
  <c r="X419"/>
  <c r="X418" s="1"/>
  <c r="AA420"/>
  <c r="AA419" s="1"/>
  <c r="AA418" s="1"/>
  <c r="X472"/>
  <c r="AA474"/>
  <c r="I181"/>
  <c r="I338"/>
  <c r="L338" s="1"/>
  <c r="I495"/>
  <c r="L495" s="1"/>
  <c r="H574"/>
  <c r="H573" s="1"/>
  <c r="I610"/>
  <c r="I132"/>
  <c r="X653"/>
  <c r="AA653"/>
  <c r="AA652" s="1"/>
  <c r="I554"/>
  <c r="L554" s="1"/>
  <c r="N451"/>
  <c r="L535"/>
  <c r="O535"/>
  <c r="R535" s="1"/>
  <c r="U535" s="1"/>
  <c r="X535" s="1"/>
  <c r="O294"/>
  <c r="O291"/>
  <c r="O290" s="1"/>
  <c r="U438"/>
  <c r="X439"/>
  <c r="AA439" s="1"/>
  <c r="AA438" s="1"/>
  <c r="I48"/>
  <c r="I716"/>
  <c r="L716" s="1"/>
  <c r="U730"/>
  <c r="U729" s="1"/>
  <c r="F251"/>
  <c r="Q451"/>
  <c r="I720"/>
  <c r="R436"/>
  <c r="U437"/>
  <c r="X437" s="1"/>
  <c r="AA437" s="1"/>
  <c r="AA436" s="1"/>
  <c r="X70"/>
  <c r="X69" s="1"/>
  <c r="X68" s="1"/>
  <c r="X67" s="1"/>
  <c r="U69"/>
  <c r="U68" s="1"/>
  <c r="U67" s="1"/>
  <c r="R295"/>
  <c r="U296"/>
  <c r="X296" s="1"/>
  <c r="X295" s="1"/>
  <c r="U221"/>
  <c r="U220" s="1"/>
  <c r="U219" s="1"/>
  <c r="R220"/>
  <c r="R219" s="1"/>
  <c r="G383"/>
  <c r="I383" s="1"/>
  <c r="I384"/>
  <c r="U515"/>
  <c r="U514" s="1"/>
  <c r="X516"/>
  <c r="AA516" s="1"/>
  <c r="AA515" s="1"/>
  <c r="AA514" s="1"/>
  <c r="I479"/>
  <c r="L479" s="1"/>
  <c r="O479" s="1"/>
  <c r="F476"/>
  <c r="F475" s="1"/>
  <c r="R552"/>
  <c r="R551" s="1"/>
  <c r="R550" s="1"/>
  <c r="R549" s="1"/>
  <c r="U553"/>
  <c r="X553" s="1"/>
  <c r="F562"/>
  <c r="I563"/>
  <c r="L563" s="1"/>
  <c r="U681"/>
  <c r="U678" s="1"/>
  <c r="U677" s="1"/>
  <c r="R678"/>
  <c r="R677" s="1"/>
  <c r="U311"/>
  <c r="X311" s="1"/>
  <c r="R310"/>
  <c r="R309" s="1"/>
  <c r="R492"/>
  <c r="R488" s="1"/>
  <c r="U494"/>
  <c r="U492" s="1"/>
  <c r="U488" s="1"/>
  <c r="F26"/>
  <c r="I26" s="1"/>
  <c r="I27"/>
  <c r="U405"/>
  <c r="U404" s="1"/>
  <c r="U403" s="1"/>
  <c r="X406"/>
  <c r="X405" s="1"/>
  <c r="X404" s="1"/>
  <c r="X403" s="1"/>
  <c r="G38"/>
  <c r="F204"/>
  <c r="I576"/>
  <c r="L576" s="1"/>
  <c r="I521"/>
  <c r="L521" s="1"/>
  <c r="I580"/>
  <c r="L580" s="1"/>
  <c r="I357"/>
  <c r="L357" s="1"/>
  <c r="O357" s="1"/>
  <c r="U111"/>
  <c r="U110" s="1"/>
  <c r="X489"/>
  <c r="U159"/>
  <c r="U158" s="1"/>
  <c r="X160"/>
  <c r="AA160" s="1"/>
  <c r="AA159" s="1"/>
  <c r="AA158" s="1"/>
  <c r="R422"/>
  <c r="R421" s="1"/>
  <c r="R417" s="1"/>
  <c r="U423"/>
  <c r="U422" s="1"/>
  <c r="U421" s="1"/>
  <c r="U417" s="1"/>
  <c r="U595"/>
  <c r="U594" s="1"/>
  <c r="U586" s="1"/>
  <c r="X597"/>
  <c r="X595" s="1"/>
  <c r="X594" s="1"/>
  <c r="I329"/>
  <c r="U64"/>
  <c r="U63" s="1"/>
  <c r="X65"/>
  <c r="X64" s="1"/>
  <c r="X63" s="1"/>
  <c r="U484"/>
  <c r="U483"/>
  <c r="U482" s="1"/>
  <c r="J737"/>
  <c r="L737" s="1"/>
  <c r="L738"/>
  <c r="F188"/>
  <c r="I229"/>
  <c r="L229" s="1"/>
  <c r="F228"/>
  <c r="F227" s="1"/>
  <c r="I227" s="1"/>
  <c r="L227" s="1"/>
  <c r="G256"/>
  <c r="I256" s="1"/>
  <c r="L256" s="1"/>
  <c r="I257"/>
  <c r="L257" s="1"/>
  <c r="F407"/>
  <c r="F745"/>
  <c r="F744" s="1"/>
  <c r="F369"/>
  <c r="I369" s="1"/>
  <c r="L369" s="1"/>
  <c r="I370"/>
  <c r="L370" s="1"/>
  <c r="L485"/>
  <c r="X194"/>
  <c r="X193" s="1"/>
  <c r="G37"/>
  <c r="H174"/>
  <c r="I174" s="1"/>
  <c r="U699"/>
  <c r="U698" s="1"/>
  <c r="U697" s="1"/>
  <c r="U696" s="1"/>
  <c r="U702"/>
  <c r="U701" s="1"/>
  <c r="U360"/>
  <c r="X483"/>
  <c r="X482" s="1"/>
  <c r="AA483"/>
  <c r="AA482" s="1"/>
  <c r="AA65"/>
  <c r="AA64" s="1"/>
  <c r="AA63" s="1"/>
  <c r="AA55"/>
  <c r="X652"/>
  <c r="X438"/>
  <c r="G375"/>
  <c r="X99"/>
  <c r="AA99" s="1"/>
  <c r="X221"/>
  <c r="AA221" s="1"/>
  <c r="AA220" s="1"/>
  <c r="AA219" s="1"/>
  <c r="U310"/>
  <c r="U309" s="1"/>
  <c r="F548"/>
  <c r="U295"/>
  <c r="U436"/>
  <c r="X448"/>
  <c r="AA448" s="1"/>
  <c r="AA462"/>
  <c r="AA459" s="1"/>
  <c r="X464"/>
  <c r="AA464"/>
  <c r="X485"/>
  <c r="AA485"/>
  <c r="X397"/>
  <c r="X476"/>
  <c r="X475" s="1"/>
  <c r="AA476"/>
  <c r="AA475" s="1"/>
  <c r="AA357"/>
  <c r="AA356" s="1"/>
  <c r="R247"/>
  <c r="R246" s="1"/>
  <c r="R245" s="1"/>
  <c r="R244" s="1"/>
  <c r="R243" s="1"/>
  <c r="U249"/>
  <c r="O28"/>
  <c r="O27" s="1"/>
  <c r="O26" s="1"/>
  <c r="O25" s="1"/>
  <c r="R29"/>
  <c r="O94"/>
  <c r="R95"/>
  <c r="F594"/>
  <c r="F586" s="1"/>
  <c r="F599"/>
  <c r="G233"/>
  <c r="M452"/>
  <c r="M451" s="1"/>
  <c r="K393"/>
  <c r="K392" s="1"/>
  <c r="K391" s="1"/>
  <c r="G452"/>
  <c r="G451" s="1"/>
  <c r="J38"/>
  <c r="J37" s="1"/>
  <c r="R342"/>
  <c r="U342" s="1"/>
  <c r="O341"/>
  <c r="O340" s="1"/>
  <c r="O339" s="1"/>
  <c r="O338" s="1"/>
  <c r="O337" s="1"/>
  <c r="R542"/>
  <c r="U543"/>
  <c r="O154"/>
  <c r="R155"/>
  <c r="G594"/>
  <c r="G586" s="1"/>
  <c r="G599"/>
  <c r="G598" s="1"/>
  <c r="G592" s="1"/>
  <c r="G591" s="1"/>
  <c r="L488"/>
  <c r="J481"/>
  <c r="J72"/>
  <c r="G267"/>
  <c r="G251" s="1"/>
  <c r="I251" s="1"/>
  <c r="I268"/>
  <c r="L268" s="1"/>
  <c r="F222"/>
  <c r="F203" s="1"/>
  <c r="N632"/>
  <c r="K173"/>
  <c r="G548"/>
  <c r="AA262"/>
  <c r="AA261" s="1"/>
  <c r="AA260" s="1"/>
  <c r="Z481"/>
  <c r="Y548"/>
  <c r="I267"/>
  <c r="L267" s="1"/>
  <c r="G192"/>
  <c r="S488"/>
  <c r="S481" s="1"/>
  <c r="W744"/>
  <c r="W743" s="1"/>
  <c r="W742" s="1"/>
  <c r="Y66"/>
  <c r="Z121"/>
  <c r="Z157"/>
  <c r="Z156" s="1"/>
  <c r="Z192"/>
  <c r="Z308"/>
  <c r="Z329"/>
  <c r="Y481"/>
  <c r="Z639"/>
  <c r="Z638" s="1"/>
  <c r="Z637" s="1"/>
  <c r="Z632" s="1"/>
  <c r="Z432"/>
  <c r="O73"/>
  <c r="O72"/>
  <c r="R74"/>
  <c r="U74"/>
  <c r="R455"/>
  <c r="U455" s="1"/>
  <c r="O454"/>
  <c r="O453" s="1"/>
  <c r="O505"/>
  <c r="O504" s="1"/>
  <c r="R506"/>
  <c r="U506" s="1"/>
  <c r="AA510"/>
  <c r="AA509" s="1"/>
  <c r="X509"/>
  <c r="R718"/>
  <c r="R717" s="1"/>
  <c r="R716" s="1"/>
  <c r="R715" s="1"/>
  <c r="R714" s="1"/>
  <c r="O717"/>
  <c r="O716" s="1"/>
  <c r="O715" s="1"/>
  <c r="O714" s="1"/>
  <c r="J548"/>
  <c r="AA756"/>
  <c r="AA755" s="1"/>
  <c r="AA754" s="1"/>
  <c r="AA276"/>
  <c r="AA275" s="1"/>
  <c r="AA274" s="1"/>
  <c r="AA273" s="1"/>
  <c r="T317"/>
  <c r="T316" s="1"/>
  <c r="T308" s="1"/>
  <c r="T300" s="1"/>
  <c r="T299" s="1"/>
  <c r="Y451"/>
  <c r="Y268"/>
  <c r="Y267" s="1"/>
  <c r="Y251" s="1"/>
  <c r="Y308"/>
  <c r="Y300" s="1"/>
  <c r="Y720"/>
  <c r="Y713" s="1"/>
  <c r="Y712" s="1"/>
  <c r="Y432"/>
  <c r="Q251"/>
  <c r="Y121"/>
  <c r="Z132"/>
  <c r="Z131" s="1"/>
  <c r="Z127" s="1"/>
  <c r="Z113" s="1"/>
  <c r="Y173"/>
  <c r="Z346"/>
  <c r="Z345" s="1"/>
  <c r="Z344" s="1"/>
  <c r="Z343" s="1"/>
  <c r="X459"/>
  <c r="Y476"/>
  <c r="Y475" s="1"/>
  <c r="Y450" s="1"/>
  <c r="H688"/>
  <c r="H687" s="1"/>
  <c r="O657"/>
  <c r="O656" s="1"/>
  <c r="R658"/>
  <c r="R723"/>
  <c r="AA513"/>
  <c r="AA511" s="1"/>
  <c r="X511"/>
  <c r="L444"/>
  <c r="K432"/>
  <c r="L432" s="1"/>
  <c r="R61"/>
  <c r="U76"/>
  <c r="X76" s="1"/>
  <c r="R93"/>
  <c r="R92" s="1"/>
  <c r="O92"/>
  <c r="O91" s="1"/>
  <c r="R145"/>
  <c r="U147"/>
  <c r="X147" s="1"/>
  <c r="R153"/>
  <c r="U153" s="1"/>
  <c r="O152"/>
  <c r="R165"/>
  <c r="U165" s="1"/>
  <c r="O164"/>
  <c r="O163" s="1"/>
  <c r="O162" s="1"/>
  <c r="O157" s="1"/>
  <c r="O156" s="1"/>
  <c r="R187"/>
  <c r="R185" s="1"/>
  <c r="R181" s="1"/>
  <c r="R180" s="1"/>
  <c r="O185"/>
  <c r="O181" s="1"/>
  <c r="O180" s="1"/>
  <c r="R198"/>
  <c r="U198" s="1"/>
  <c r="O197"/>
  <c r="O196" s="1"/>
  <c r="O192" s="1"/>
  <c r="O230"/>
  <c r="O229" s="1"/>
  <c r="O228" s="1"/>
  <c r="O227" s="1"/>
  <c r="R231"/>
  <c r="U231" s="1"/>
  <c r="R237"/>
  <c r="R235" s="1"/>
  <c r="R234" s="1"/>
  <c r="R233" s="1"/>
  <c r="O235"/>
  <c r="O234" s="1"/>
  <c r="O233" s="1"/>
  <c r="R546"/>
  <c r="U546" s="1"/>
  <c r="R462"/>
  <c r="R459" s="1"/>
  <c r="O459"/>
  <c r="R446"/>
  <c r="U446" s="1"/>
  <c r="O445"/>
  <c r="O444" s="1"/>
  <c r="O432" s="1"/>
  <c r="U122"/>
  <c r="U121" s="1"/>
  <c r="X123"/>
  <c r="X122" s="1"/>
  <c r="X121" s="1"/>
  <c r="R611"/>
  <c r="O400"/>
  <c r="R401"/>
  <c r="R400" s="1"/>
  <c r="R318"/>
  <c r="U318" s="1"/>
  <c r="O317"/>
  <c r="O316" s="1"/>
  <c r="F156"/>
  <c r="R32"/>
  <c r="U32" s="1"/>
  <c r="O364"/>
  <c r="O363" s="1"/>
  <c r="O362" s="1"/>
  <c r="O361" s="1"/>
  <c r="R366"/>
  <c r="R364" s="1"/>
  <c r="R363" s="1"/>
  <c r="R362" s="1"/>
  <c r="R361" s="1"/>
  <c r="L501"/>
  <c r="I481"/>
  <c r="R54"/>
  <c r="U54" s="1"/>
  <c r="O53"/>
  <c r="R130"/>
  <c r="U130" s="1"/>
  <c r="O133"/>
  <c r="R134"/>
  <c r="U134" s="1"/>
  <c r="O140"/>
  <c r="R141"/>
  <c r="R140"/>
  <c r="R144"/>
  <c r="R143" s="1"/>
  <c r="O143"/>
  <c r="O148"/>
  <c r="R149"/>
  <c r="U149" s="1"/>
  <c r="O150"/>
  <c r="O176"/>
  <c r="O175" s="1"/>
  <c r="O174" s="1"/>
  <c r="R179"/>
  <c r="U179" s="1"/>
  <c r="O217"/>
  <c r="O216" s="1"/>
  <c r="O215" s="1"/>
  <c r="O214" s="1"/>
  <c r="R218"/>
  <c r="U218" s="1"/>
  <c r="U225"/>
  <c r="X225" s="1"/>
  <c r="R259"/>
  <c r="R258"/>
  <c r="R257" s="1"/>
  <c r="R256" s="1"/>
  <c r="O258"/>
  <c r="O257"/>
  <c r="O256" s="1"/>
  <c r="F643"/>
  <c r="F639" s="1"/>
  <c r="I196"/>
  <c r="L196" s="1"/>
  <c r="I79"/>
  <c r="L79" s="1"/>
  <c r="O79" s="1"/>
  <c r="V459"/>
  <c r="V451" s="1"/>
  <c r="V450" s="1"/>
  <c r="AA429"/>
  <c r="AA428" s="1"/>
  <c r="X271"/>
  <c r="Y127"/>
  <c r="Z548"/>
  <c r="Y632"/>
  <c r="Y346"/>
  <c r="Y345" s="1"/>
  <c r="Y344" s="1"/>
  <c r="Y343" s="1"/>
  <c r="Z427"/>
  <c r="Z426" s="1"/>
  <c r="Z425" s="1"/>
  <c r="Z593"/>
  <c r="Z592" s="1"/>
  <c r="Z591" s="1"/>
  <c r="R154"/>
  <c r="U155"/>
  <c r="U154" s="1"/>
  <c r="U542"/>
  <c r="X543"/>
  <c r="X542" s="1"/>
  <c r="F598"/>
  <c r="R341"/>
  <c r="R340" s="1"/>
  <c r="R339" s="1"/>
  <c r="R338" s="1"/>
  <c r="R337" s="1"/>
  <c r="G232"/>
  <c r="U95"/>
  <c r="U94" s="1"/>
  <c r="R94"/>
  <c r="R28"/>
  <c r="R27" s="1"/>
  <c r="R26" s="1"/>
  <c r="R25" s="1"/>
  <c r="U29"/>
  <c r="U28" s="1"/>
  <c r="U27" s="1"/>
  <c r="U26" s="1"/>
  <c r="U25" s="1"/>
  <c r="X249"/>
  <c r="AA249" s="1"/>
  <c r="AA247" s="1"/>
  <c r="AA246" s="1"/>
  <c r="AA245" s="1"/>
  <c r="AA244" s="1"/>
  <c r="AA243" s="1"/>
  <c r="U247"/>
  <c r="U246" s="1"/>
  <c r="U245" s="1"/>
  <c r="U244" s="1"/>
  <c r="U243" s="1"/>
  <c r="U718"/>
  <c r="X718" s="1"/>
  <c r="R454"/>
  <c r="R453" s="1"/>
  <c r="R505"/>
  <c r="R504" s="1"/>
  <c r="R217"/>
  <c r="R216" s="1"/>
  <c r="R215" s="1"/>
  <c r="R214" s="1"/>
  <c r="U151"/>
  <c r="X151" s="1"/>
  <c r="U366"/>
  <c r="X366" s="1"/>
  <c r="U401"/>
  <c r="U400" s="1"/>
  <c r="U611"/>
  <c r="X611" s="1"/>
  <c r="AA123"/>
  <c r="AA122" s="1"/>
  <c r="AA121" s="1"/>
  <c r="U237"/>
  <c r="X237" s="1"/>
  <c r="R197"/>
  <c r="R196" s="1"/>
  <c r="R192" s="1"/>
  <c r="R164"/>
  <c r="R163" s="1"/>
  <c r="R162" s="1"/>
  <c r="R157" s="1"/>
  <c r="R156" s="1"/>
  <c r="R152"/>
  <c r="U93"/>
  <c r="X93" s="1"/>
  <c r="U61"/>
  <c r="X61" s="1"/>
  <c r="U723"/>
  <c r="U658"/>
  <c r="X658" s="1"/>
  <c r="R657"/>
  <c r="R656" s="1"/>
  <c r="X177"/>
  <c r="AA177" s="1"/>
  <c r="U259"/>
  <c r="U258" s="1"/>
  <c r="U257" s="1"/>
  <c r="U256" s="1"/>
  <c r="U144"/>
  <c r="X144" s="1"/>
  <c r="R445"/>
  <c r="R444" s="1"/>
  <c r="R432" s="1"/>
  <c r="R461"/>
  <c r="R230"/>
  <c r="R229" s="1"/>
  <c r="R228" s="1"/>
  <c r="R227" s="1"/>
  <c r="X29"/>
  <c r="AA29" s="1"/>
  <c r="AA28" s="1"/>
  <c r="AA27" s="1"/>
  <c r="AA26" s="1"/>
  <c r="AA25" s="1"/>
  <c r="F592"/>
  <c r="F591" s="1"/>
  <c r="X155"/>
  <c r="AA155" s="1"/>
  <c r="AA154" s="1"/>
  <c r="X723"/>
  <c r="AA723" s="1"/>
  <c r="U150"/>
  <c r="U657"/>
  <c r="U656" s="1"/>
  <c r="X423"/>
  <c r="X422" s="1"/>
  <c r="X421" s="1"/>
  <c r="Y744"/>
  <c r="Y743" s="1"/>
  <c r="Y742" s="1"/>
  <c r="I228"/>
  <c r="L228" s="1"/>
  <c r="Z464"/>
  <c r="Z451" s="1"/>
  <c r="Z476"/>
  <c r="Z475" s="1"/>
  <c r="U364"/>
  <c r="U363" s="1"/>
  <c r="U362" s="1"/>
  <c r="U361" s="1"/>
  <c r="U92"/>
  <c r="U717"/>
  <c r="U716" s="1"/>
  <c r="U715" s="1"/>
  <c r="U714" s="1"/>
  <c r="X95"/>
  <c r="X94" s="1"/>
  <c r="R176"/>
  <c r="R175" s="1"/>
  <c r="R174" s="1"/>
  <c r="U145"/>
  <c r="R545"/>
  <c r="R544" s="1"/>
  <c r="X220"/>
  <c r="X219" s="1"/>
  <c r="U552"/>
  <c r="U551" s="1"/>
  <c r="U550" s="1"/>
  <c r="U549" s="1"/>
  <c r="X515"/>
  <c r="X514" s="1"/>
  <c r="L216"/>
  <c r="Y291"/>
  <c r="Y290" s="1"/>
  <c r="Y280" s="1"/>
  <c r="X470"/>
  <c r="X469" s="1"/>
  <c r="Y664"/>
  <c r="Y631" s="1"/>
  <c r="Y157"/>
  <c r="Y156" s="1"/>
  <c r="L361"/>
  <c r="T38"/>
  <c r="T37" s="1"/>
  <c r="T36" s="1"/>
  <c r="T291"/>
  <c r="T290" s="1"/>
  <c r="T280" s="1"/>
  <c r="U462"/>
  <c r="U187"/>
  <c r="R133"/>
  <c r="X681"/>
  <c r="AA681" s="1"/>
  <c r="AA678" s="1"/>
  <c r="AA677" s="1"/>
  <c r="F25"/>
  <c r="AA70"/>
  <c r="AA69" s="1"/>
  <c r="AA68" s="1"/>
  <c r="AA67" s="1"/>
  <c r="X519"/>
  <c r="X518" s="1"/>
  <c r="X517" s="1"/>
  <c r="I168"/>
  <c r="L168" s="1"/>
  <c r="I91"/>
  <c r="L91" s="1"/>
  <c r="L132"/>
  <c r="H464"/>
  <c r="H451" s="1"/>
  <c r="P548"/>
  <c r="AA255"/>
  <c r="AA254" s="1"/>
  <c r="AA253" s="1"/>
  <c r="AA252" s="1"/>
  <c r="K695"/>
  <c r="J695"/>
  <c r="N66"/>
  <c r="Y113"/>
  <c r="N38"/>
  <c r="N37" s="1"/>
  <c r="N36" s="1"/>
  <c r="M481"/>
  <c r="H452"/>
  <c r="I453"/>
  <c r="H407"/>
  <c r="I408"/>
  <c r="L408" s="1"/>
  <c r="I407"/>
  <c r="L407" s="1"/>
  <c r="N528"/>
  <c r="Z744"/>
  <c r="Z743" s="1"/>
  <c r="Z742" s="1"/>
  <c r="AA423"/>
  <c r="AA422" s="1"/>
  <c r="AA421" s="1"/>
  <c r="AA417" s="1"/>
  <c r="I192"/>
  <c r="L192" s="1"/>
  <c r="F690"/>
  <c r="I691"/>
  <c r="I508"/>
  <c r="L508" s="1"/>
  <c r="F507"/>
  <c r="G696"/>
  <c r="I697"/>
  <c r="L697" s="1"/>
  <c r="F531"/>
  <c r="F530" s="1"/>
  <c r="I532"/>
  <c r="R128"/>
  <c r="H173"/>
  <c r="F250"/>
  <c r="P251"/>
  <c r="P232"/>
  <c r="I25"/>
  <c r="K632"/>
  <c r="P481"/>
  <c r="P450" s="1"/>
  <c r="R191"/>
  <c r="O190"/>
  <c r="O189" s="1"/>
  <c r="O188" s="1"/>
  <c r="R172"/>
  <c r="O171"/>
  <c r="R703"/>
  <c r="R700" s="1"/>
  <c r="U704"/>
  <c r="X699"/>
  <c r="AA699" s="1"/>
  <c r="AA698" s="1"/>
  <c r="AA697" s="1"/>
  <c r="AA696" s="1"/>
  <c r="J736"/>
  <c r="L736" s="1"/>
  <c r="F368"/>
  <c r="X494"/>
  <c r="X159"/>
  <c r="X158" s="1"/>
  <c r="AA406"/>
  <c r="AA405" s="1"/>
  <c r="AA404" s="1"/>
  <c r="AA403" s="1"/>
  <c r="I476"/>
  <c r="L476" s="1"/>
  <c r="Q113"/>
  <c r="AA396"/>
  <c r="AA395" s="1"/>
  <c r="AA394" s="1"/>
  <c r="I562"/>
  <c r="P744"/>
  <c r="P743" s="1"/>
  <c r="P742" s="1"/>
  <c r="P432"/>
  <c r="K308"/>
  <c r="P250"/>
  <c r="P173"/>
  <c r="S451"/>
  <c r="AA501"/>
  <c r="AA500" s="1"/>
  <c r="Z377"/>
  <c r="Z376" s="1"/>
  <c r="Z375" s="1"/>
  <c r="O666"/>
  <c r="O665" s="1"/>
  <c r="O664" s="1"/>
  <c r="R667"/>
  <c r="R34"/>
  <c r="O31"/>
  <c r="O30" s="1"/>
  <c r="K599"/>
  <c r="K598" s="1"/>
  <c r="K594"/>
  <c r="K586" s="1"/>
  <c r="G346"/>
  <c r="G345" s="1"/>
  <c r="G344" s="1"/>
  <c r="G343" s="1"/>
  <c r="F325"/>
  <c r="I326"/>
  <c r="H286"/>
  <c r="T593"/>
  <c r="T592" s="1"/>
  <c r="T591" s="1"/>
  <c r="T585"/>
  <c r="F426"/>
  <c r="I427"/>
  <c r="K303"/>
  <c r="L304"/>
  <c r="G316"/>
  <c r="I316" s="1"/>
  <c r="L316" s="1"/>
  <c r="I317"/>
  <c r="L317" s="1"/>
  <c r="M329"/>
  <c r="M300" s="1"/>
  <c r="J329"/>
  <c r="L329" s="1"/>
  <c r="AA95"/>
  <c r="AA94" s="1"/>
  <c r="X154"/>
  <c r="X508"/>
  <c r="I460"/>
  <c r="L460" s="1"/>
  <c r="O460" s="1"/>
  <c r="R460" s="1"/>
  <c r="U460" s="1"/>
  <c r="L330"/>
  <c r="L333"/>
  <c r="J113"/>
  <c r="X263"/>
  <c r="X265"/>
  <c r="P695"/>
  <c r="P687" s="1"/>
  <c r="P673"/>
  <c r="K452"/>
  <c r="N329"/>
  <c r="N300" s="1"/>
  <c r="S639"/>
  <c r="S638" s="1"/>
  <c r="S637" s="1"/>
  <c r="V121"/>
  <c r="V687"/>
  <c r="J66"/>
  <c r="I313"/>
  <c r="L313" s="1"/>
  <c r="L733"/>
  <c r="L729" s="1"/>
  <c r="G377"/>
  <c r="G376" s="1"/>
  <c r="Q66"/>
  <c r="M113"/>
  <c r="S720"/>
  <c r="S713" s="1"/>
  <c r="S712" s="1"/>
  <c r="W66"/>
  <c r="I356"/>
  <c r="L356" s="1"/>
  <c r="U298"/>
  <c r="R297"/>
  <c r="R540"/>
  <c r="R539" s="1"/>
  <c r="R538" s="1"/>
  <c r="U541"/>
  <c r="X183"/>
  <c r="AA183" s="1"/>
  <c r="U182"/>
  <c r="K451"/>
  <c r="I189"/>
  <c r="L189" s="1"/>
  <c r="G188"/>
  <c r="Q38"/>
  <c r="Q37" s="1"/>
  <c r="Q36" s="1"/>
  <c r="Q24" s="1"/>
  <c r="O104"/>
  <c r="O103"/>
  <c r="O102" s="1"/>
  <c r="O101" s="1"/>
  <c r="R105"/>
  <c r="R641"/>
  <c r="O640"/>
  <c r="O485"/>
  <c r="R486"/>
  <c r="R139"/>
  <c r="R137" s="1"/>
  <c r="O137"/>
  <c r="R306"/>
  <c r="O305"/>
  <c r="O304"/>
  <c r="O303" s="1"/>
  <c r="O302" s="1"/>
  <c r="O301" s="1"/>
  <c r="R751"/>
  <c r="U242"/>
  <c r="R241"/>
  <c r="R240" s="1"/>
  <c r="R239" s="1"/>
  <c r="R238" s="1"/>
  <c r="AA236"/>
  <c r="Q675"/>
  <c r="R675" s="1"/>
  <c r="U675" s="1"/>
  <c r="X675" s="1"/>
  <c r="AA675" s="1"/>
  <c r="R676"/>
  <c r="Q674"/>
  <c r="Q673" s="1"/>
  <c r="Q664" s="1"/>
  <c r="H600"/>
  <c r="I601"/>
  <c r="L601" s="1"/>
  <c r="O601" s="1"/>
  <c r="K38"/>
  <c r="K37" s="1"/>
  <c r="R53"/>
  <c r="U235"/>
  <c r="U234" s="1"/>
  <c r="U233" s="1"/>
  <c r="U141"/>
  <c r="I188"/>
  <c r="L188" s="1"/>
  <c r="L453"/>
  <c r="L427"/>
  <c r="L52"/>
  <c r="N173"/>
  <c r="K548"/>
  <c r="N548"/>
  <c r="Q393"/>
  <c r="Q392" s="1"/>
  <c r="I96"/>
  <c r="L96" s="1"/>
  <c r="Q329"/>
  <c r="Q300" s="1"/>
  <c r="Q299" s="1"/>
  <c r="T639"/>
  <c r="T638" s="1"/>
  <c r="T637" s="1"/>
  <c r="T632" s="1"/>
  <c r="T631" s="1"/>
  <c r="W459"/>
  <c r="W451" s="1"/>
  <c r="W450" s="1"/>
  <c r="W687"/>
  <c r="Y507"/>
  <c r="Y204"/>
  <c r="Y203" s="1"/>
  <c r="Z251"/>
  <c r="Z173"/>
  <c r="G173"/>
  <c r="X436"/>
  <c r="X698"/>
  <c r="X697" s="1"/>
  <c r="X696" s="1"/>
  <c r="R294"/>
  <c r="L48"/>
  <c r="I180"/>
  <c r="J528"/>
  <c r="O128"/>
  <c r="O145"/>
  <c r="O142" s="1"/>
  <c r="Q481"/>
  <c r="N481"/>
  <c r="J300"/>
  <c r="Q695"/>
  <c r="Q687" s="1"/>
  <c r="S38"/>
  <c r="S37" s="1"/>
  <c r="S36" s="1"/>
  <c r="T432"/>
  <c r="V66"/>
  <c r="R707"/>
  <c r="AA184"/>
  <c r="X182"/>
  <c r="R62"/>
  <c r="O60"/>
  <c r="O59" s="1"/>
  <c r="R735"/>
  <c r="O734"/>
  <c r="O733" s="1"/>
  <c r="H222"/>
  <c r="I207"/>
  <c r="H206"/>
  <c r="H84"/>
  <c r="H162"/>
  <c r="H157" s="1"/>
  <c r="I163"/>
  <c r="L163" s="1"/>
  <c r="P38"/>
  <c r="P37" s="1"/>
  <c r="AA489"/>
  <c r="I609"/>
  <c r="G585"/>
  <c r="I585"/>
  <c r="R741"/>
  <c r="O739"/>
  <c r="O738" s="1"/>
  <c r="O737" s="1"/>
  <c r="O736" s="1"/>
  <c r="F656"/>
  <c r="H102"/>
  <c r="H101" s="1"/>
  <c r="F233"/>
  <c r="I234"/>
  <c r="L234" s="1"/>
  <c r="R317"/>
  <c r="R316" s="1"/>
  <c r="AA519"/>
  <c r="AA518" s="1"/>
  <c r="AA517" s="1"/>
  <c r="AA472"/>
  <c r="AA469" s="1"/>
  <c r="I210"/>
  <c r="L210" s="1"/>
  <c r="P391"/>
  <c r="I337"/>
  <c r="T488"/>
  <c r="T481" s="1"/>
  <c r="T450" s="1"/>
  <c r="T507"/>
  <c r="S554"/>
  <c r="W113"/>
  <c r="V251"/>
  <c r="V250" s="1"/>
  <c r="V329"/>
  <c r="V720"/>
  <c r="L562"/>
  <c r="I114"/>
  <c r="L114" s="1"/>
  <c r="N280"/>
  <c r="I115"/>
  <c r="L115" s="1"/>
  <c r="L326"/>
  <c r="M548"/>
  <c r="G113"/>
  <c r="P66"/>
  <c r="S507"/>
  <c r="W251"/>
  <c r="W250" s="1"/>
  <c r="W308"/>
  <c r="W300" s="1"/>
  <c r="W299" s="1"/>
  <c r="Y38"/>
  <c r="Y37" s="1"/>
  <c r="Y36" s="1"/>
  <c r="Z214"/>
  <c r="Z203" s="1"/>
  <c r="Z695"/>
  <c r="Z687" s="1"/>
  <c r="X74"/>
  <c r="U73"/>
  <c r="U72" s="1"/>
  <c r="Q593"/>
  <c r="Q592" s="1"/>
  <c r="Q591" s="1"/>
  <c r="Q586"/>
  <c r="R465"/>
  <c r="K127"/>
  <c r="X730"/>
  <c r="X729" s="1"/>
  <c r="AA732"/>
  <c r="AA730" s="1"/>
  <c r="AA729" s="1"/>
  <c r="R522"/>
  <c r="R385"/>
  <c r="R49"/>
  <c r="O48"/>
  <c r="L337"/>
  <c r="H665"/>
  <c r="I666"/>
  <c r="W585"/>
  <c r="W593"/>
  <c r="W592" s="1"/>
  <c r="W591" s="1"/>
  <c r="AA543"/>
  <c r="AA542" s="1"/>
  <c r="X247"/>
  <c r="X246" s="1"/>
  <c r="X245" s="1"/>
  <c r="X244" s="1"/>
  <c r="X243" s="1"/>
  <c r="U139"/>
  <c r="R148"/>
  <c r="R73"/>
  <c r="R72" s="1"/>
  <c r="Q531"/>
  <c r="Q530" s="1"/>
  <c r="Q529" s="1"/>
  <c r="Q528" s="1"/>
  <c r="H713"/>
  <c r="H712" s="1"/>
  <c r="R283"/>
  <c r="R282" s="1"/>
  <c r="R281" s="1"/>
  <c r="U284"/>
  <c r="AA435"/>
  <c r="AA434" s="1"/>
  <c r="AA433" s="1"/>
  <c r="X434"/>
  <c r="X433" s="1"/>
  <c r="R556"/>
  <c r="O555"/>
  <c r="AA558"/>
  <c r="AA557" s="1"/>
  <c r="X557"/>
  <c r="U469"/>
  <c r="I647"/>
  <c r="L647" s="1"/>
  <c r="Q280"/>
  <c r="Q250" s="1"/>
  <c r="V113"/>
  <c r="J251"/>
  <c r="J250" s="1"/>
  <c r="V308"/>
  <c r="V300" s="1"/>
  <c r="Z38"/>
  <c r="Z37" s="1"/>
  <c r="Z291"/>
  <c r="Z290" s="1"/>
  <c r="Z280" s="1"/>
  <c r="Z250" s="1"/>
  <c r="Z507"/>
  <c r="Z713"/>
  <c r="Z712" s="1"/>
  <c r="AA682"/>
  <c r="H548"/>
  <c r="I548" s="1"/>
  <c r="L548" s="1"/>
  <c r="M204"/>
  <c r="V713"/>
  <c r="V712" s="1"/>
  <c r="Y427"/>
  <c r="Y426" s="1"/>
  <c r="Y425" s="1"/>
  <c r="AA398"/>
  <c r="AA397" s="1"/>
  <c r="AA74"/>
  <c r="O327"/>
  <c r="O326" s="1"/>
  <c r="O325" s="1"/>
  <c r="O324" s="1"/>
  <c r="R328"/>
  <c r="O331"/>
  <c r="O330" s="1"/>
  <c r="R332"/>
  <c r="X348"/>
  <c r="X347" s="1"/>
  <c r="AA349"/>
  <c r="AA348" s="1"/>
  <c r="AA347" s="1"/>
  <c r="X351"/>
  <c r="X350" s="1"/>
  <c r="AA352"/>
  <c r="AA351" s="1"/>
  <c r="AA350" s="1"/>
  <c r="X354"/>
  <c r="X353" s="1"/>
  <c r="AA355"/>
  <c r="AA354" s="1"/>
  <c r="AA353" s="1"/>
  <c r="U382"/>
  <c r="X382" s="1"/>
  <c r="O559"/>
  <c r="R560"/>
  <c r="R578"/>
  <c r="O577"/>
  <c r="O576" s="1"/>
  <c r="O575" s="1"/>
  <c r="O583"/>
  <c r="R584"/>
  <c r="O650"/>
  <c r="R651"/>
  <c r="R655"/>
  <c r="O654"/>
  <c r="G393"/>
  <c r="I397"/>
  <c r="L397" s="1"/>
  <c r="O278"/>
  <c r="O277" s="1"/>
  <c r="R279"/>
  <c r="X298"/>
  <c r="U297"/>
  <c r="U294" s="1"/>
  <c r="R315"/>
  <c r="O314"/>
  <c r="O313" s="1"/>
  <c r="O308" s="1"/>
  <c r="O334"/>
  <c r="O333" s="1"/>
  <c r="R335"/>
  <c r="R430"/>
  <c r="R427" s="1"/>
  <c r="R426" s="1"/>
  <c r="R425" s="1"/>
  <c r="U431"/>
  <c r="O581"/>
  <c r="O580" s="1"/>
  <c r="O579" s="1"/>
  <c r="R582"/>
  <c r="O622"/>
  <c r="O621" s="1"/>
  <c r="O620" s="1"/>
  <c r="O619" s="1"/>
  <c r="R623"/>
  <c r="R648"/>
  <c r="U649"/>
  <c r="AA296"/>
  <c r="AA295" s="1"/>
  <c r="X702"/>
  <c r="F173"/>
  <c r="AA597"/>
  <c r="AA595" s="1"/>
  <c r="AA594" s="1"/>
  <c r="AA112"/>
  <c r="AA111" s="1"/>
  <c r="AA110" s="1"/>
  <c r="K531"/>
  <c r="K530" s="1"/>
  <c r="K529" s="1"/>
  <c r="K528" s="1"/>
  <c r="K481"/>
  <c r="K450" s="1"/>
  <c r="K411" s="1"/>
  <c r="Q744"/>
  <c r="Q743"/>
  <c r="Q742" s="1"/>
  <c r="P664"/>
  <c r="M232"/>
  <c r="M66"/>
  <c r="T192"/>
  <c r="T173" s="1"/>
  <c r="M214"/>
  <c r="M203" s="1"/>
  <c r="M173"/>
  <c r="T417"/>
  <c r="V417"/>
  <c r="V411" s="1"/>
  <c r="V390" s="1"/>
  <c r="V374" s="1"/>
  <c r="S251"/>
  <c r="V346"/>
  <c r="V345"/>
  <c r="V344" s="1"/>
  <c r="V343" s="1"/>
  <c r="M631"/>
  <c r="U459"/>
  <c r="U461"/>
  <c r="U185"/>
  <c r="U181" s="1"/>
  <c r="U180" s="1"/>
  <c r="X187"/>
  <c r="G695"/>
  <c r="I696"/>
  <c r="L696" s="1"/>
  <c r="H625"/>
  <c r="I690"/>
  <c r="L690"/>
  <c r="F689"/>
  <c r="H619"/>
  <c r="L532"/>
  <c r="O532"/>
  <c r="I531"/>
  <c r="I368"/>
  <c r="L368" s="1"/>
  <c r="F367"/>
  <c r="I367" s="1"/>
  <c r="L367" s="1"/>
  <c r="U172"/>
  <c r="R171"/>
  <c r="U191"/>
  <c r="R190"/>
  <c r="R189" s="1"/>
  <c r="R188" s="1"/>
  <c r="AA494"/>
  <c r="AA492" s="1"/>
  <c r="AA488" s="1"/>
  <c r="X492"/>
  <c r="X488" s="1"/>
  <c r="U703"/>
  <c r="X704"/>
  <c r="K302"/>
  <c r="L303"/>
  <c r="F425"/>
  <c r="I426"/>
  <c r="L426" s="1"/>
  <c r="H285"/>
  <c r="I325"/>
  <c r="L325" s="1"/>
  <c r="F324"/>
  <c r="U34"/>
  <c r="R31"/>
  <c r="R30" s="1"/>
  <c r="U667"/>
  <c r="R666"/>
  <c r="R665" s="1"/>
  <c r="G308"/>
  <c r="X141"/>
  <c r="U140"/>
  <c r="R485"/>
  <c r="U486"/>
  <c r="U485" s="1"/>
  <c r="U105"/>
  <c r="R104"/>
  <c r="R103" s="1"/>
  <c r="R102" s="1"/>
  <c r="H599"/>
  <c r="H594"/>
  <c r="I600"/>
  <c r="L600" s="1"/>
  <c r="R674"/>
  <c r="U676"/>
  <c r="U241"/>
  <c r="U240" s="1"/>
  <c r="U239" s="1"/>
  <c r="U238" s="1"/>
  <c r="X242"/>
  <c r="U751"/>
  <c r="U306"/>
  <c r="R305"/>
  <c r="R304" s="1"/>
  <c r="R303" s="1"/>
  <c r="R302" s="1"/>
  <c r="R301" s="1"/>
  <c r="U641"/>
  <c r="R640"/>
  <c r="U540"/>
  <c r="U539" s="1"/>
  <c r="U538" s="1"/>
  <c r="X541"/>
  <c r="I206"/>
  <c r="L206" s="1"/>
  <c r="H205"/>
  <c r="R734"/>
  <c r="R733" s="1"/>
  <c r="U735"/>
  <c r="U62"/>
  <c r="R60"/>
  <c r="R59" s="1"/>
  <c r="U707"/>
  <c r="F232"/>
  <c r="I232" s="1"/>
  <c r="L232" s="1"/>
  <c r="I233"/>
  <c r="L233"/>
  <c r="U741"/>
  <c r="R739"/>
  <c r="R738" s="1"/>
  <c r="R737" s="1"/>
  <c r="R736" s="1"/>
  <c r="H66"/>
  <c r="X284"/>
  <c r="U283"/>
  <c r="U282" s="1"/>
  <c r="U281" s="1"/>
  <c r="H664"/>
  <c r="I665"/>
  <c r="L665" s="1"/>
  <c r="U385"/>
  <c r="F573"/>
  <c r="U522"/>
  <c r="U465"/>
  <c r="R555"/>
  <c r="U556"/>
  <c r="U137"/>
  <c r="X139"/>
  <c r="R48"/>
  <c r="U49"/>
  <c r="K113"/>
  <c r="O647"/>
  <c r="O554"/>
  <c r="L251"/>
  <c r="I173"/>
  <c r="R314"/>
  <c r="R313" s="1"/>
  <c r="U315"/>
  <c r="AA298"/>
  <c r="AA297" s="1"/>
  <c r="X297"/>
  <c r="X294" s="1"/>
  <c r="G392"/>
  <c r="U655"/>
  <c r="R654"/>
  <c r="U578"/>
  <c r="R577"/>
  <c r="R576" s="1"/>
  <c r="R575" s="1"/>
  <c r="X701"/>
  <c r="AA702"/>
  <c r="AA701" s="1"/>
  <c r="X649"/>
  <c r="U648"/>
  <c r="R622"/>
  <c r="R621" s="1"/>
  <c r="R620" s="1"/>
  <c r="R619" s="1"/>
  <c r="U623"/>
  <c r="R581"/>
  <c r="U582"/>
  <c r="U430"/>
  <c r="U427" s="1"/>
  <c r="U426" s="1"/>
  <c r="U425" s="1"/>
  <c r="X431"/>
  <c r="R334"/>
  <c r="R333" s="1"/>
  <c r="U335"/>
  <c r="R278"/>
  <c r="R277" s="1"/>
  <c r="U279"/>
  <c r="R650"/>
  <c r="U651"/>
  <c r="U584"/>
  <c r="R583"/>
  <c r="U560"/>
  <c r="R559"/>
  <c r="R554" s="1"/>
  <c r="R331"/>
  <c r="R330" s="1"/>
  <c r="U332"/>
  <c r="U328"/>
  <c r="R327"/>
  <c r="R326" s="1"/>
  <c r="R325" s="1"/>
  <c r="R324" s="1"/>
  <c r="L481"/>
  <c r="L531"/>
  <c r="X185"/>
  <c r="X181" s="1"/>
  <c r="X180" s="1"/>
  <c r="AA187"/>
  <c r="AA185"/>
  <c r="O531"/>
  <c r="O530"/>
  <c r="R532"/>
  <c r="H624"/>
  <c r="G687"/>
  <c r="F688"/>
  <c r="I689"/>
  <c r="L689" s="1"/>
  <c r="U190"/>
  <c r="U189" s="1"/>
  <c r="U188" s="1"/>
  <c r="X191"/>
  <c r="U171"/>
  <c r="X172"/>
  <c r="R647"/>
  <c r="AA704"/>
  <c r="AA703" s="1"/>
  <c r="X703"/>
  <c r="X700" s="1"/>
  <c r="G300"/>
  <c r="I308"/>
  <c r="X34"/>
  <c r="H280"/>
  <c r="I425"/>
  <c r="L425" s="1"/>
  <c r="L302"/>
  <c r="K300"/>
  <c r="X667"/>
  <c r="U666"/>
  <c r="U665" s="1"/>
  <c r="I324"/>
  <c r="L324" s="1"/>
  <c r="F300"/>
  <c r="U640"/>
  <c r="X641"/>
  <c r="X306"/>
  <c r="U305"/>
  <c r="U304" s="1"/>
  <c r="U303" s="1"/>
  <c r="U302" s="1"/>
  <c r="U301" s="1"/>
  <c r="X751"/>
  <c r="X241"/>
  <c r="X240" s="1"/>
  <c r="X239" s="1"/>
  <c r="X238" s="1"/>
  <c r="AA242"/>
  <c r="X676"/>
  <c r="U674"/>
  <c r="U673" s="1"/>
  <c r="H598"/>
  <c r="I599"/>
  <c r="L599" s="1"/>
  <c r="X105"/>
  <c r="U104"/>
  <c r="U103" s="1"/>
  <c r="U102" s="1"/>
  <c r="X140"/>
  <c r="AA141"/>
  <c r="AA140" s="1"/>
  <c r="AA541"/>
  <c r="AA540" s="1"/>
  <c r="X540"/>
  <c r="H586"/>
  <c r="I594"/>
  <c r="L594" s="1"/>
  <c r="X741"/>
  <c r="U739"/>
  <c r="U738" s="1"/>
  <c r="U737" s="1"/>
  <c r="U736" s="1"/>
  <c r="X62"/>
  <c r="U60"/>
  <c r="U59"/>
  <c r="X707"/>
  <c r="U734"/>
  <c r="U733" s="1"/>
  <c r="X735"/>
  <c r="I205"/>
  <c r="L205" s="1"/>
  <c r="H204"/>
  <c r="U48"/>
  <c r="X49"/>
  <c r="AA139"/>
  <c r="AA137" s="1"/>
  <c r="X137"/>
  <c r="X556"/>
  <c r="U555"/>
  <c r="X385"/>
  <c r="X522"/>
  <c r="I664"/>
  <c r="L664" s="1"/>
  <c r="X283"/>
  <c r="X282" s="1"/>
  <c r="X281" s="1"/>
  <c r="AA284"/>
  <c r="AA283" s="1"/>
  <c r="AA282" s="1"/>
  <c r="AA281" s="1"/>
  <c r="U331"/>
  <c r="U330" s="1"/>
  <c r="X332"/>
  <c r="U650"/>
  <c r="X651"/>
  <c r="U278"/>
  <c r="U277" s="1"/>
  <c r="X279"/>
  <c r="U334"/>
  <c r="U333" s="1"/>
  <c r="X335"/>
  <c r="X430"/>
  <c r="X427" s="1"/>
  <c r="X426" s="1"/>
  <c r="X425" s="1"/>
  <c r="AA431"/>
  <c r="AA430" s="1"/>
  <c r="X582"/>
  <c r="U581"/>
  <c r="U622"/>
  <c r="U621" s="1"/>
  <c r="U620" s="1"/>
  <c r="U619" s="1"/>
  <c r="X623"/>
  <c r="X578"/>
  <c r="U577"/>
  <c r="U576" s="1"/>
  <c r="U575" s="1"/>
  <c r="U654"/>
  <c r="X655"/>
  <c r="G391"/>
  <c r="U327"/>
  <c r="U326" s="1"/>
  <c r="U325" s="1"/>
  <c r="U324" s="1"/>
  <c r="X328"/>
  <c r="X560"/>
  <c r="U559"/>
  <c r="U554" s="1"/>
  <c r="X584"/>
  <c r="U583"/>
  <c r="X648"/>
  <c r="AA649"/>
  <c r="AA648" s="1"/>
  <c r="U314"/>
  <c r="U313" s="1"/>
  <c r="X315"/>
  <c r="R580"/>
  <c r="R579"/>
  <c r="I688"/>
  <c r="L688" s="1"/>
  <c r="G679"/>
  <c r="R531"/>
  <c r="R530" s="1"/>
  <c r="U532"/>
  <c r="AA172"/>
  <c r="AA171" s="1"/>
  <c r="X171"/>
  <c r="AA191"/>
  <c r="AA190" s="1"/>
  <c r="AA189" s="1"/>
  <c r="AA188" s="1"/>
  <c r="X190"/>
  <c r="X189" s="1"/>
  <c r="X188" s="1"/>
  <c r="F302"/>
  <c r="H250"/>
  <c r="AA34"/>
  <c r="G302"/>
  <c r="AA667"/>
  <c r="AA666" s="1"/>
  <c r="AA665" s="1"/>
  <c r="X666"/>
  <c r="X665" s="1"/>
  <c r="L308"/>
  <c r="I300"/>
  <c r="AA751"/>
  <c r="AA306"/>
  <c r="AA305" s="1"/>
  <c r="AA304" s="1"/>
  <c r="AA303" s="1"/>
  <c r="AA302" s="1"/>
  <c r="AA301" s="1"/>
  <c r="X305"/>
  <c r="X304" s="1"/>
  <c r="X303" s="1"/>
  <c r="X302" s="1"/>
  <c r="X301" s="1"/>
  <c r="AA105"/>
  <c r="AA104" s="1"/>
  <c r="AA103" s="1"/>
  <c r="AA102" s="1"/>
  <c r="AA101" s="1"/>
  <c r="X104"/>
  <c r="X103" s="1"/>
  <c r="X102" s="1"/>
  <c r="X101" s="1"/>
  <c r="H592"/>
  <c r="I598"/>
  <c r="AA676"/>
  <c r="AA674" s="1"/>
  <c r="AA673" s="1"/>
  <c r="X674"/>
  <c r="AA241"/>
  <c r="AA240" s="1"/>
  <c r="AA239" s="1"/>
  <c r="AA238" s="1"/>
  <c r="X640"/>
  <c r="AA641"/>
  <c r="AA640" s="1"/>
  <c r="AA62"/>
  <c r="AA741"/>
  <c r="AA739" s="1"/>
  <c r="AA738" s="1"/>
  <c r="AA737" s="1"/>
  <c r="AA736" s="1"/>
  <c r="X739"/>
  <c r="X738" s="1"/>
  <c r="X737" s="1"/>
  <c r="X736" s="1"/>
  <c r="H203"/>
  <c r="X734"/>
  <c r="X733" s="1"/>
  <c r="AA735"/>
  <c r="AA734" s="1"/>
  <c r="AA733" s="1"/>
  <c r="AA707"/>
  <c r="AA385"/>
  <c r="X48"/>
  <c r="AA49"/>
  <c r="AA48" s="1"/>
  <c r="X555"/>
  <c r="AA556"/>
  <c r="X327"/>
  <c r="X326" s="1"/>
  <c r="X325" s="1"/>
  <c r="X324" s="1"/>
  <c r="AA328"/>
  <c r="AA327" s="1"/>
  <c r="AA326" s="1"/>
  <c r="AA325" s="1"/>
  <c r="AA324" s="1"/>
  <c r="X577"/>
  <c r="X576" s="1"/>
  <c r="X575" s="1"/>
  <c r="AA578"/>
  <c r="AA577" s="1"/>
  <c r="AA576" s="1"/>
  <c r="AA575" s="1"/>
  <c r="X581"/>
  <c r="AA582"/>
  <c r="AA581" s="1"/>
  <c r="X314"/>
  <c r="X313" s="1"/>
  <c r="AA315"/>
  <c r="AA314" s="1"/>
  <c r="AA313" s="1"/>
  <c r="X583"/>
  <c r="AA584"/>
  <c r="AA583" s="1"/>
  <c r="AA560"/>
  <c r="AA559" s="1"/>
  <c r="X559"/>
  <c r="X554" s="1"/>
  <c r="AA655"/>
  <c r="AA654" s="1"/>
  <c r="X654"/>
  <c r="X622"/>
  <c r="X621" s="1"/>
  <c r="X620" s="1"/>
  <c r="X619" s="1"/>
  <c r="AA623"/>
  <c r="AA622" s="1"/>
  <c r="AA621" s="1"/>
  <c r="AA620" s="1"/>
  <c r="AA619" s="1"/>
  <c r="X334"/>
  <c r="X333" s="1"/>
  <c r="AA335"/>
  <c r="AA334" s="1"/>
  <c r="AA333" s="1"/>
  <c r="X278"/>
  <c r="X277" s="1"/>
  <c r="AA279"/>
  <c r="AA278" s="1"/>
  <c r="AA277" s="1"/>
  <c r="X650"/>
  <c r="AA651"/>
  <c r="AA650" s="1"/>
  <c r="X331"/>
  <c r="X330" s="1"/>
  <c r="X329" s="1"/>
  <c r="AA332"/>
  <c r="AA331" s="1"/>
  <c r="AA330" s="1"/>
  <c r="AA329" s="1"/>
  <c r="U580"/>
  <c r="U579" s="1"/>
  <c r="U531"/>
  <c r="U530" s="1"/>
  <c r="X532"/>
  <c r="L300"/>
  <c r="H591"/>
  <c r="I592"/>
  <c r="X647"/>
  <c r="X580"/>
  <c r="X579" s="1"/>
  <c r="X531"/>
  <c r="X530" s="1"/>
  <c r="AA532"/>
  <c r="AA311" l="1"/>
  <c r="AA310" s="1"/>
  <c r="AA309" s="1"/>
  <c r="X310"/>
  <c r="X309" s="1"/>
  <c r="M585"/>
  <c r="M592"/>
  <c r="M591" s="1"/>
  <c r="J585"/>
  <c r="J592"/>
  <c r="J591" s="1"/>
  <c r="L609"/>
  <c r="V585"/>
  <c r="V593"/>
  <c r="V592" s="1"/>
  <c r="V591" s="1"/>
  <c r="R673"/>
  <c r="I464"/>
  <c r="L464" s="1"/>
  <c r="X401"/>
  <c r="Z450"/>
  <c r="X28"/>
  <c r="X27" s="1"/>
  <c r="X26" s="1"/>
  <c r="X25" s="1"/>
  <c r="U143"/>
  <c r="L610"/>
  <c r="L363"/>
  <c r="H639"/>
  <c r="H638" s="1"/>
  <c r="H633" s="1"/>
  <c r="J346"/>
  <c r="J345" s="1"/>
  <c r="N214"/>
  <c r="N203" s="1"/>
  <c r="Q203"/>
  <c r="W618"/>
  <c r="L585"/>
  <c r="N592"/>
  <c r="N591" s="1"/>
  <c r="V631"/>
  <c r="Q432"/>
  <c r="N251"/>
  <c r="M251"/>
  <c r="L42"/>
  <c r="Q713"/>
  <c r="Q712" s="1"/>
  <c r="S432"/>
  <c r="S687"/>
  <c r="Z393"/>
  <c r="Z392" s="1"/>
  <c r="I167"/>
  <c r="L167" s="1"/>
  <c r="H166"/>
  <c r="I166" s="1"/>
  <c r="O115"/>
  <c r="O114" s="1"/>
  <c r="R116"/>
  <c r="M618"/>
  <c r="M679"/>
  <c r="O39"/>
  <c r="R40"/>
  <c r="O380"/>
  <c r="O379" s="1"/>
  <c r="O378" s="1"/>
  <c r="R381"/>
  <c r="O567"/>
  <c r="O563" s="1"/>
  <c r="O562" s="1"/>
  <c r="R568"/>
  <c r="R710"/>
  <c r="O706"/>
  <c r="O705" s="1"/>
  <c r="F452"/>
  <c r="F451" s="1"/>
  <c r="F450" s="1"/>
  <c r="F411" s="1"/>
  <c r="I456"/>
  <c r="L456" s="1"/>
  <c r="O456" s="1"/>
  <c r="R456" s="1"/>
  <c r="U456" s="1"/>
  <c r="X456" s="1"/>
  <c r="AA456" s="1"/>
  <c r="K26"/>
  <c r="K25" s="1"/>
  <c r="L25" s="1"/>
  <c r="L27"/>
  <c r="G286"/>
  <c r="I287"/>
  <c r="L287" s="1"/>
  <c r="S585"/>
  <c r="S593"/>
  <c r="S592" s="1"/>
  <c r="S591" s="1"/>
  <c r="O746"/>
  <c r="O745" s="1"/>
  <c r="O744" s="1"/>
  <c r="O743" s="1"/>
  <c r="O742" s="1"/>
  <c r="R747"/>
  <c r="R354"/>
  <c r="O353"/>
  <c r="O97"/>
  <c r="O96" s="1"/>
  <c r="R100"/>
  <c r="R389"/>
  <c r="O384"/>
  <c r="O383" s="1"/>
  <c r="R617"/>
  <c r="O610"/>
  <c r="O609" s="1"/>
  <c r="O585" s="1"/>
  <c r="M729"/>
  <c r="M720"/>
  <c r="M713" s="1"/>
  <c r="M712" s="1"/>
  <c r="M383"/>
  <c r="M377"/>
  <c r="M376" s="1"/>
  <c r="M375" s="1"/>
  <c r="H38"/>
  <c r="I39"/>
  <c r="L39" s="1"/>
  <c r="R101"/>
  <c r="O574"/>
  <c r="O573" s="1"/>
  <c r="N250"/>
  <c r="S548"/>
  <c r="Q450"/>
  <c r="S632"/>
  <c r="S631" s="1"/>
  <c r="S618" s="1"/>
  <c r="L30"/>
  <c r="P113"/>
  <c r="N450"/>
  <c r="N411" s="1"/>
  <c r="N390" s="1"/>
  <c r="P713"/>
  <c r="P712" s="1"/>
  <c r="I353"/>
  <c r="L353" s="1"/>
  <c r="S101"/>
  <c r="S203"/>
  <c r="S280"/>
  <c r="S250" s="1"/>
  <c r="S300"/>
  <c r="S299" s="1"/>
  <c r="T377"/>
  <c r="T376" s="1"/>
  <c r="T375" s="1"/>
  <c r="T251"/>
  <c r="T250" s="1"/>
  <c r="W417"/>
  <c r="X262"/>
  <c r="X261" s="1"/>
  <c r="X260" s="1"/>
  <c r="L26"/>
  <c r="L31"/>
  <c r="M528"/>
  <c r="I339"/>
  <c r="L347"/>
  <c r="Q391"/>
  <c r="N664"/>
  <c r="N631" s="1"/>
  <c r="N618" s="1"/>
  <c r="J687"/>
  <c r="J679" s="1"/>
  <c r="M391"/>
  <c r="H345"/>
  <c r="H344" s="1"/>
  <c r="H343" s="1"/>
  <c r="J203"/>
  <c r="J173"/>
  <c r="L173" s="1"/>
  <c r="P329"/>
  <c r="P300" s="1"/>
  <c r="P299" s="1"/>
  <c r="T101"/>
  <c r="V38"/>
  <c r="V37" s="1"/>
  <c r="V36" s="1"/>
  <c r="V24" s="1"/>
  <c r="V23" s="1"/>
  <c r="Z66"/>
  <c r="Z36" s="1"/>
  <c r="Z24" s="1"/>
  <c r="Z23" s="1"/>
  <c r="Z300"/>
  <c r="Z299" s="1"/>
  <c r="Z664"/>
  <c r="X149"/>
  <c r="U148"/>
  <c r="U164"/>
  <c r="U163" s="1"/>
  <c r="U162" s="1"/>
  <c r="U157" s="1"/>
  <c r="U156" s="1"/>
  <c r="X165"/>
  <c r="R467"/>
  <c r="O464"/>
  <c r="H127"/>
  <c r="I131"/>
  <c r="L131" s="1"/>
  <c r="R58"/>
  <c r="U58" s="1"/>
  <c r="X58" s="1"/>
  <c r="AA58" s="1"/>
  <c r="O52"/>
  <c r="O169"/>
  <c r="O168" s="1"/>
  <c r="O167" s="1"/>
  <c r="O166" s="1"/>
  <c r="R170"/>
  <c r="R209"/>
  <c r="O208"/>
  <c r="O207" s="1"/>
  <c r="O206" s="1"/>
  <c r="O205" s="1"/>
  <c r="O204" s="1"/>
  <c r="R292"/>
  <c r="U293"/>
  <c r="H656"/>
  <c r="H632" s="1"/>
  <c r="H631" s="1"/>
  <c r="H618" s="1"/>
  <c r="I657"/>
  <c r="L657" s="1"/>
  <c r="G620"/>
  <c r="I621"/>
  <c r="L621" s="1"/>
  <c r="H544"/>
  <c r="I544" s="1"/>
  <c r="L544" s="1"/>
  <c r="I545"/>
  <c r="L545" s="1"/>
  <c r="H393"/>
  <c r="I400"/>
  <c r="L400" s="1"/>
  <c r="K378"/>
  <c r="K377" s="1"/>
  <c r="L379"/>
  <c r="G77"/>
  <c r="I77" s="1"/>
  <c r="L77" s="1"/>
  <c r="I78"/>
  <c r="L78" s="1"/>
  <c r="F103"/>
  <c r="I104"/>
  <c r="L104" s="1"/>
  <c r="O329"/>
  <c r="O300" s="1"/>
  <c r="L339"/>
  <c r="Q639"/>
  <c r="Q638" s="1"/>
  <c r="O85"/>
  <c r="O84" s="1"/>
  <c r="R86"/>
  <c r="O691"/>
  <c r="O690" s="1"/>
  <c r="O689" s="1"/>
  <c r="O688" s="1"/>
  <c r="R692"/>
  <c r="J720"/>
  <c r="L721"/>
  <c r="G528"/>
  <c r="O135"/>
  <c r="R136"/>
  <c r="R202"/>
  <c r="O201"/>
  <c r="O200" s="1"/>
  <c r="O199" s="1"/>
  <c r="O173" s="1"/>
  <c r="O224"/>
  <c r="O223" s="1"/>
  <c r="O222" s="1"/>
  <c r="R226"/>
  <c r="R728"/>
  <c r="O722"/>
  <c r="O721" s="1"/>
  <c r="O720" s="1"/>
  <c r="G745"/>
  <c r="I746"/>
  <c r="L746" s="1"/>
  <c r="G643"/>
  <c r="I643" s="1"/>
  <c r="L643" s="1"/>
  <c r="I644"/>
  <c r="L644" s="1"/>
  <c r="O644" s="1"/>
  <c r="R644" s="1"/>
  <c r="G626"/>
  <c r="I627"/>
  <c r="L627" s="1"/>
  <c r="F705"/>
  <c r="I705" s="1"/>
  <c r="L705" s="1"/>
  <c r="I706"/>
  <c r="L706" s="1"/>
  <c r="J383"/>
  <c r="J377"/>
  <c r="J376" s="1"/>
  <c r="L384"/>
  <c r="F346"/>
  <c r="F345" s="1"/>
  <c r="F344" s="1"/>
  <c r="I344" s="1"/>
  <c r="I350"/>
  <c r="G222"/>
  <c r="I222" s="1"/>
  <c r="L222" s="1"/>
  <c r="I223"/>
  <c r="L223" s="1"/>
  <c r="I73"/>
  <c r="L73" s="1"/>
  <c r="G72"/>
  <c r="F84"/>
  <c r="I85"/>
  <c r="L85" s="1"/>
  <c r="I656"/>
  <c r="L656" s="1"/>
  <c r="P593"/>
  <c r="P592" s="1"/>
  <c r="P591" s="1"/>
  <c r="L207"/>
  <c r="L180"/>
  <c r="R291"/>
  <c r="R290" s="1"/>
  <c r="P411"/>
  <c r="I507"/>
  <c r="L507" s="1"/>
  <c r="L691"/>
  <c r="K687"/>
  <c r="K679" s="1"/>
  <c r="O232"/>
  <c r="S450"/>
  <c r="S411" s="1"/>
  <c r="L174"/>
  <c r="AA535"/>
  <c r="AA531" s="1"/>
  <c r="AA530" s="1"/>
  <c r="L181"/>
  <c r="L176"/>
  <c r="R695"/>
  <c r="J450"/>
  <c r="J411" s="1"/>
  <c r="J390" s="1"/>
  <c r="M280"/>
  <c r="M250" s="1"/>
  <c r="P528"/>
  <c r="P632"/>
  <c r="P631" s="1"/>
  <c r="P618" s="1"/>
  <c r="L520"/>
  <c r="J631"/>
  <c r="J618" s="1"/>
  <c r="N113"/>
  <c r="O539"/>
  <c r="O538" s="1"/>
  <c r="Q192"/>
  <c r="T393"/>
  <c r="T392" s="1"/>
  <c r="T391" s="1"/>
  <c r="Y531"/>
  <c r="Y530" s="1"/>
  <c r="Y529" s="1"/>
  <c r="Y528" s="1"/>
  <c r="Z528"/>
  <c r="R142"/>
  <c r="L666"/>
  <c r="AA182"/>
  <c r="R52"/>
  <c r="O132"/>
  <c r="O131" s="1"/>
  <c r="O127" s="1"/>
  <c r="W36"/>
  <c r="W24" s="1"/>
  <c r="W23" s="1"/>
  <c r="K631"/>
  <c r="K618" s="1"/>
  <c r="X539"/>
  <c r="X538" s="1"/>
  <c r="R232"/>
  <c r="R91"/>
  <c r="L175"/>
  <c r="H450"/>
  <c r="H411" s="1"/>
  <c r="L142"/>
  <c r="M450"/>
  <c r="M411" s="1"/>
  <c r="M390" s="1"/>
  <c r="M374" s="1"/>
  <c r="U647"/>
  <c r="Q173"/>
  <c r="P214"/>
  <c r="P203" s="1"/>
  <c r="U262"/>
  <c r="U261" s="1"/>
  <c r="U260" s="1"/>
  <c r="Z391"/>
  <c r="Z521"/>
  <c r="Z520" s="1"/>
  <c r="AA522"/>
  <c r="AA523"/>
  <c r="Y521"/>
  <c r="Y520" s="1"/>
  <c r="Y411" s="1"/>
  <c r="Y390" s="1"/>
  <c r="Y374" s="1"/>
  <c r="AA382"/>
  <c r="X92"/>
  <c r="AA93"/>
  <c r="AA92" s="1"/>
  <c r="AA91" s="1"/>
  <c r="X150"/>
  <c r="AA151"/>
  <c r="AA150" s="1"/>
  <c r="U217"/>
  <c r="U216" s="1"/>
  <c r="U215" s="1"/>
  <c r="U214" s="1"/>
  <c r="X218"/>
  <c r="U53"/>
  <c r="X54"/>
  <c r="U545"/>
  <c r="U544" s="1"/>
  <c r="X546"/>
  <c r="X552"/>
  <c r="X551" s="1"/>
  <c r="X550" s="1"/>
  <c r="X549" s="1"/>
  <c r="AA553"/>
  <c r="AA552" s="1"/>
  <c r="AA551" s="1"/>
  <c r="AA550" s="1"/>
  <c r="AA549" s="1"/>
  <c r="I475"/>
  <c r="L475" s="1"/>
  <c r="O397"/>
  <c r="O393" s="1"/>
  <c r="O392" s="1"/>
  <c r="R398"/>
  <c r="I214"/>
  <c r="L214" s="1"/>
  <c r="L215"/>
  <c r="R288"/>
  <c r="O287"/>
  <c r="O286" s="1"/>
  <c r="O285" s="1"/>
  <c r="O280" s="1"/>
  <c r="O350"/>
  <c r="R351"/>
  <c r="R371"/>
  <c r="O370"/>
  <c r="O369" s="1"/>
  <c r="O368" s="1"/>
  <c r="O367" s="1"/>
  <c r="J344"/>
  <c r="J343" s="1"/>
  <c r="J299" s="1"/>
  <c r="J166"/>
  <c r="F714"/>
  <c r="I715"/>
  <c r="L715" s="1"/>
  <c r="N679"/>
  <c r="R348"/>
  <c r="O347"/>
  <c r="O758"/>
  <c r="O627"/>
  <c r="O626" s="1"/>
  <c r="O625" s="1"/>
  <c r="O624" s="1"/>
  <c r="R628"/>
  <c r="Z411"/>
  <c r="AA61"/>
  <c r="AA60" s="1"/>
  <c r="AA59" s="1"/>
  <c r="X60"/>
  <c r="X59" s="1"/>
  <c r="AA225"/>
  <c r="X32"/>
  <c r="U31"/>
  <c r="U30" s="1"/>
  <c r="X231"/>
  <c r="U230"/>
  <c r="U229" s="1"/>
  <c r="U228" s="1"/>
  <c r="U227" s="1"/>
  <c r="O476"/>
  <c r="O475" s="1"/>
  <c r="R479"/>
  <c r="I695"/>
  <c r="L695" s="1"/>
  <c r="F687"/>
  <c r="F679" s="1"/>
  <c r="O42"/>
  <c r="R43"/>
  <c r="O495"/>
  <c r="R496"/>
  <c r="O408"/>
  <c r="O407" s="1"/>
  <c r="R409"/>
  <c r="F391"/>
  <c r="O268"/>
  <c r="O267" s="1"/>
  <c r="R269"/>
  <c r="R525"/>
  <c r="O521"/>
  <c r="O520" s="1"/>
  <c r="R509"/>
  <c r="O508"/>
  <c r="O507" s="1"/>
  <c r="G574"/>
  <c r="I579"/>
  <c r="L579" s="1"/>
  <c r="U574"/>
  <c r="U573" s="1"/>
  <c r="AA427"/>
  <c r="AA426" s="1"/>
  <c r="AA425" s="1"/>
  <c r="AA539"/>
  <c r="AA538" s="1"/>
  <c r="U664"/>
  <c r="K299"/>
  <c r="AA700"/>
  <c r="R664"/>
  <c r="L166"/>
  <c r="V299"/>
  <c r="AA555"/>
  <c r="AA554" s="1"/>
  <c r="N374"/>
  <c r="Q411"/>
  <c r="Q390" s="1"/>
  <c r="Q374" s="1"/>
  <c r="W411"/>
  <c r="W390" s="1"/>
  <c r="W374" s="1"/>
  <c r="Q23"/>
  <c r="H299"/>
  <c r="X507"/>
  <c r="X259"/>
  <c r="I591"/>
  <c r="U91"/>
  <c r="V618"/>
  <c r="O713"/>
  <c r="AA508"/>
  <c r="AA507" s="1"/>
  <c r="Z631"/>
  <c r="Z618" s="1"/>
  <c r="AA211"/>
  <c r="AA210" s="1"/>
  <c r="AA580"/>
  <c r="AA579" s="1"/>
  <c r="AA574" s="1"/>
  <c r="AA573" s="1"/>
  <c r="U329"/>
  <c r="U101"/>
  <c r="R574"/>
  <c r="R573" s="1"/>
  <c r="R308"/>
  <c r="M36"/>
  <c r="M24" s="1"/>
  <c r="AA294"/>
  <c r="O548"/>
  <c r="P36"/>
  <c r="P24" s="1"/>
  <c r="AA181"/>
  <c r="AA180" s="1"/>
  <c r="X695"/>
  <c r="K36"/>
  <c r="O481"/>
  <c r="N299"/>
  <c r="M299"/>
  <c r="G299"/>
  <c r="N24"/>
  <c r="X91"/>
  <c r="X417"/>
  <c r="O251"/>
  <c r="J36"/>
  <c r="J24" s="1"/>
  <c r="I586"/>
  <c r="U700"/>
  <c r="U695" s="1"/>
  <c r="I377"/>
  <c r="I376" s="1"/>
  <c r="I375" s="1"/>
  <c r="T113"/>
  <c r="T24" s="1"/>
  <c r="S393"/>
  <c r="S392" s="1"/>
  <c r="S391" s="1"/>
  <c r="H302"/>
  <c r="H377"/>
  <c r="H376" s="1"/>
  <c r="H375" s="1"/>
  <c r="S113"/>
  <c r="S24" s="1"/>
  <c r="W713"/>
  <c r="W712" s="1"/>
  <c r="Y232"/>
  <c r="F638"/>
  <c r="X134"/>
  <c r="U133"/>
  <c r="U317"/>
  <c r="U316" s="1"/>
  <c r="U308" s="1"/>
  <c r="U300" s="1"/>
  <c r="X318"/>
  <c r="AA76"/>
  <c r="AA73" s="1"/>
  <c r="AA72" s="1"/>
  <c r="X73"/>
  <c r="X72" s="1"/>
  <c r="X342"/>
  <c r="U341"/>
  <c r="U340" s="1"/>
  <c r="U339" s="1"/>
  <c r="U338" s="1"/>
  <c r="U337" s="1"/>
  <c r="R452"/>
  <c r="Y299"/>
  <c r="O712"/>
  <c r="X130"/>
  <c r="U128"/>
  <c r="AA32"/>
  <c r="AA31" s="1"/>
  <c r="AA30" s="1"/>
  <c r="X31"/>
  <c r="X30" s="1"/>
  <c r="X564"/>
  <c r="U152"/>
  <c r="X153"/>
  <c r="H679"/>
  <c r="I687"/>
  <c r="L687" s="1"/>
  <c r="X455"/>
  <c r="U454"/>
  <c r="U453" s="1"/>
  <c r="U452" s="1"/>
  <c r="G450"/>
  <c r="F743"/>
  <c r="R357"/>
  <c r="O356"/>
  <c r="K376"/>
  <c r="K375" s="1"/>
  <c r="H156"/>
  <c r="I156" s="1"/>
  <c r="L156" s="1"/>
  <c r="I157"/>
  <c r="L157" s="1"/>
  <c r="O600"/>
  <c r="O599" s="1"/>
  <c r="O598" s="1"/>
  <c r="O593" s="1"/>
  <c r="O592" s="1"/>
  <c r="O591" s="1"/>
  <c r="R601"/>
  <c r="K592"/>
  <c r="L598"/>
  <c r="F529"/>
  <c r="I530"/>
  <c r="L530" s="1"/>
  <c r="AA144"/>
  <c r="AA143" s="1"/>
  <c r="X143"/>
  <c r="X657"/>
  <c r="X656" s="1"/>
  <c r="AA658"/>
  <c r="AA657" s="1"/>
  <c r="AA656" s="1"/>
  <c r="AA237"/>
  <c r="X235"/>
  <c r="X234" s="1"/>
  <c r="X233" s="1"/>
  <c r="X232" s="1"/>
  <c r="AA611"/>
  <c r="X364"/>
  <c r="X363" s="1"/>
  <c r="X362" s="1"/>
  <c r="X361" s="1"/>
  <c r="AA366"/>
  <c r="AA364" s="1"/>
  <c r="AA363" s="1"/>
  <c r="AA362" s="1"/>
  <c r="AA361" s="1"/>
  <c r="X717"/>
  <c r="X716" s="1"/>
  <c r="X715" s="1"/>
  <c r="X714" s="1"/>
  <c r="AA718"/>
  <c r="AA717" s="1"/>
  <c r="AA716" s="1"/>
  <c r="AA715" s="1"/>
  <c r="AA714" s="1"/>
  <c r="R79"/>
  <c r="O78"/>
  <c r="O77" s="1"/>
  <c r="O66" s="1"/>
  <c r="O643"/>
  <c r="O639" s="1"/>
  <c r="O638" s="1"/>
  <c r="O637" s="1"/>
  <c r="O632" s="1"/>
  <c r="O631" s="1"/>
  <c r="U176"/>
  <c r="U175" s="1"/>
  <c r="U174" s="1"/>
  <c r="X179"/>
  <c r="X446"/>
  <c r="U445"/>
  <c r="U444" s="1"/>
  <c r="U432" s="1"/>
  <c r="X198"/>
  <c r="U197"/>
  <c r="U196" s="1"/>
  <c r="U192" s="1"/>
  <c r="AA147"/>
  <c r="AA145" s="1"/>
  <c r="X145"/>
  <c r="U505"/>
  <c r="U504" s="1"/>
  <c r="X506"/>
  <c r="K390"/>
  <c r="F343"/>
  <c r="AA346"/>
  <c r="AA345" s="1"/>
  <c r="AA344" s="1"/>
  <c r="AA343" s="1"/>
  <c r="U142"/>
  <c r="O203"/>
  <c r="X574"/>
  <c r="X573" s="1"/>
  <c r="AA664"/>
  <c r="AA647"/>
  <c r="R329"/>
  <c r="R300" s="1"/>
  <c r="T411"/>
  <c r="M23"/>
  <c r="M22" s="1"/>
  <c r="M757" s="1"/>
  <c r="X346"/>
  <c r="X345" s="1"/>
  <c r="X344" s="1"/>
  <c r="X343" s="1"/>
  <c r="Z390"/>
  <c r="Z374" s="1"/>
  <c r="U232"/>
  <c r="AA235"/>
  <c r="AA234" s="1"/>
  <c r="AA233" s="1"/>
  <c r="AA232" s="1"/>
  <c r="AA695"/>
  <c r="N23"/>
  <c r="O250"/>
  <c r="O687"/>
  <c r="Y250"/>
  <c r="O452"/>
  <c r="O451" s="1"/>
  <c r="J23"/>
  <c r="L586"/>
  <c r="X678"/>
  <c r="X677" s="1"/>
  <c r="X673" s="1"/>
  <c r="X664" s="1"/>
  <c r="S232"/>
  <c r="G204"/>
  <c r="S531"/>
  <c r="S530" s="1"/>
  <c r="S529" s="1"/>
  <c r="S528" s="1"/>
  <c r="T687"/>
  <c r="T618" s="1"/>
  <c r="Y101"/>
  <c r="Y24" s="1"/>
  <c r="Y695"/>
  <c r="Y687" s="1"/>
  <c r="Y618" s="1"/>
  <c r="L344" l="1"/>
  <c r="AA401"/>
  <c r="AA400" s="1"/>
  <c r="AA393" s="1"/>
  <c r="AA392" s="1"/>
  <c r="X400"/>
  <c r="X393" s="1"/>
  <c r="X392" s="1"/>
  <c r="V22"/>
  <c r="V757" s="1"/>
  <c r="O38"/>
  <c r="O37" s="1"/>
  <c r="O36" s="1"/>
  <c r="R97"/>
  <c r="R96" s="1"/>
  <c r="U100"/>
  <c r="U747"/>
  <c r="R746"/>
  <c r="R745" s="1"/>
  <c r="R744" s="1"/>
  <c r="R743" s="1"/>
  <c r="R742" s="1"/>
  <c r="G285"/>
  <c r="I286"/>
  <c r="L286" s="1"/>
  <c r="U710"/>
  <c r="R706"/>
  <c r="R705" s="1"/>
  <c r="I38"/>
  <c r="L38" s="1"/>
  <c r="H37"/>
  <c r="U617"/>
  <c r="R610"/>
  <c r="R609" s="1"/>
  <c r="R585" s="1"/>
  <c r="U389"/>
  <c r="R384"/>
  <c r="R383" s="1"/>
  <c r="R353"/>
  <c r="U354"/>
  <c r="U353" s="1"/>
  <c r="R567"/>
  <c r="R563" s="1"/>
  <c r="R562" s="1"/>
  <c r="R548" s="1"/>
  <c r="U568"/>
  <c r="R380"/>
  <c r="R379" s="1"/>
  <c r="R378" s="1"/>
  <c r="R377" s="1"/>
  <c r="R376" s="1"/>
  <c r="R375" s="1"/>
  <c r="U381"/>
  <c r="R39"/>
  <c r="U40"/>
  <c r="U116"/>
  <c r="R115"/>
  <c r="R114" s="1"/>
  <c r="T23"/>
  <c r="T22" s="1"/>
  <c r="T757" s="1"/>
  <c r="O377"/>
  <c r="O376" s="1"/>
  <c r="O375" s="1"/>
  <c r="Y23"/>
  <c r="Y22" s="1"/>
  <c r="Y757" s="1"/>
  <c r="S390"/>
  <c r="S374" s="1"/>
  <c r="L378"/>
  <c r="O618"/>
  <c r="N22"/>
  <c r="N757" s="1"/>
  <c r="T390"/>
  <c r="T374" s="1"/>
  <c r="L377"/>
  <c r="L376" s="1"/>
  <c r="L375" s="1"/>
  <c r="O346"/>
  <c r="O345" s="1"/>
  <c r="O344" s="1"/>
  <c r="O343" s="1"/>
  <c r="O299" s="1"/>
  <c r="I451"/>
  <c r="L451" s="1"/>
  <c r="I679"/>
  <c r="L679" s="1"/>
  <c r="K24"/>
  <c r="K23" s="1"/>
  <c r="U52"/>
  <c r="H528"/>
  <c r="O113"/>
  <c r="O24" s="1"/>
  <c r="I452"/>
  <c r="L452" s="1"/>
  <c r="G66"/>
  <c r="G36" s="1"/>
  <c r="G24" s="1"/>
  <c r="I72"/>
  <c r="L72" s="1"/>
  <c r="I346"/>
  <c r="L350"/>
  <c r="J375"/>
  <c r="J374" s="1"/>
  <c r="L383"/>
  <c r="G625"/>
  <c r="I626"/>
  <c r="L626" s="1"/>
  <c r="G744"/>
  <c r="I745"/>
  <c r="L745" s="1"/>
  <c r="U728"/>
  <c r="R722"/>
  <c r="R721" s="1"/>
  <c r="R720" s="1"/>
  <c r="R713" s="1"/>
  <c r="R712" s="1"/>
  <c r="U202"/>
  <c r="R201"/>
  <c r="R200" s="1"/>
  <c r="R199" s="1"/>
  <c r="R173" s="1"/>
  <c r="J713"/>
  <c r="J712" s="1"/>
  <c r="L720"/>
  <c r="Q636"/>
  <c r="Q637"/>
  <c r="F102"/>
  <c r="I103"/>
  <c r="L103" s="1"/>
  <c r="H392"/>
  <c r="I393"/>
  <c r="L393" s="1"/>
  <c r="G619"/>
  <c r="I620"/>
  <c r="L620" s="1"/>
  <c r="R208"/>
  <c r="R207" s="1"/>
  <c r="R206" s="1"/>
  <c r="R205" s="1"/>
  <c r="R204" s="1"/>
  <c r="U209"/>
  <c r="H113"/>
  <c r="I127"/>
  <c r="L127" s="1"/>
  <c r="U467"/>
  <c r="U464" s="1"/>
  <c r="R464"/>
  <c r="R451" s="1"/>
  <c r="R450" s="1"/>
  <c r="X148"/>
  <c r="AA149"/>
  <c r="AA148" s="1"/>
  <c r="AA142" s="1"/>
  <c r="J22"/>
  <c r="J757" s="1"/>
  <c r="P390"/>
  <c r="P374" s="1"/>
  <c r="F66"/>
  <c r="I84"/>
  <c r="L84" s="1"/>
  <c r="U226"/>
  <c r="R224"/>
  <c r="R223" s="1"/>
  <c r="R222" s="1"/>
  <c r="U136"/>
  <c r="R135"/>
  <c r="R132" s="1"/>
  <c r="R131" s="1"/>
  <c r="R127" s="1"/>
  <c r="R113" s="1"/>
  <c r="U692"/>
  <c r="R691"/>
  <c r="R690" s="1"/>
  <c r="R689" s="1"/>
  <c r="R688" s="1"/>
  <c r="R687" s="1"/>
  <c r="R85"/>
  <c r="R84" s="1"/>
  <c r="U86"/>
  <c r="X293"/>
  <c r="U292"/>
  <c r="U291" s="1"/>
  <c r="U290" s="1"/>
  <c r="R169"/>
  <c r="R168" s="1"/>
  <c r="R167" s="1"/>
  <c r="R166" s="1"/>
  <c r="U170"/>
  <c r="X164"/>
  <c r="X163" s="1"/>
  <c r="X162" s="1"/>
  <c r="X157" s="1"/>
  <c r="X156" s="1"/>
  <c r="AA165"/>
  <c r="AA164" s="1"/>
  <c r="AA163" s="1"/>
  <c r="AA162" s="1"/>
  <c r="AA157" s="1"/>
  <c r="AA156" s="1"/>
  <c r="U451"/>
  <c r="P23"/>
  <c r="P22" s="1"/>
  <c r="P757" s="1"/>
  <c r="G639"/>
  <c r="U269"/>
  <c r="R268"/>
  <c r="R267" s="1"/>
  <c r="R251" s="1"/>
  <c r="R408"/>
  <c r="R407" s="1"/>
  <c r="U409"/>
  <c r="U496"/>
  <c r="R495"/>
  <c r="R481" s="1"/>
  <c r="R42"/>
  <c r="R38" s="1"/>
  <c r="R37" s="1"/>
  <c r="U43"/>
  <c r="U479"/>
  <c r="U476" s="1"/>
  <c r="U475" s="1"/>
  <c r="R476"/>
  <c r="R475" s="1"/>
  <c r="U628"/>
  <c r="R627"/>
  <c r="R626" s="1"/>
  <c r="R625" s="1"/>
  <c r="R624" s="1"/>
  <c r="R758"/>
  <c r="U348"/>
  <c r="U347" s="1"/>
  <c r="R347"/>
  <c r="I714"/>
  <c r="F713"/>
  <c r="F712" s="1"/>
  <c r="U371"/>
  <c r="R370"/>
  <c r="R369" s="1"/>
  <c r="R368" s="1"/>
  <c r="R367" s="1"/>
  <c r="R287"/>
  <c r="R286" s="1"/>
  <c r="R285" s="1"/>
  <c r="R280" s="1"/>
  <c r="U288"/>
  <c r="S23"/>
  <c r="S22" s="1"/>
  <c r="S757" s="1"/>
  <c r="W22"/>
  <c r="W757" s="1"/>
  <c r="O391"/>
  <c r="AA259"/>
  <c r="AA258" s="1"/>
  <c r="AA257" s="1"/>
  <c r="AA256" s="1"/>
  <c r="X258"/>
  <c r="X257" s="1"/>
  <c r="X256" s="1"/>
  <c r="G573"/>
  <c r="I573" s="1"/>
  <c r="L573" s="1"/>
  <c r="I574"/>
  <c r="L574" s="1"/>
  <c r="R508"/>
  <c r="R507" s="1"/>
  <c r="U509"/>
  <c r="U508" s="1"/>
  <c r="U507" s="1"/>
  <c r="U525"/>
  <c r="R521"/>
  <c r="R520" s="1"/>
  <c r="X230"/>
  <c r="X229" s="1"/>
  <c r="X228" s="1"/>
  <c r="X227" s="1"/>
  <c r="AA231"/>
  <c r="AA230" s="1"/>
  <c r="AA229" s="1"/>
  <c r="AA228" s="1"/>
  <c r="AA227" s="1"/>
  <c r="R350"/>
  <c r="U351"/>
  <c r="U350" s="1"/>
  <c r="U398"/>
  <c r="U397" s="1"/>
  <c r="U393" s="1"/>
  <c r="U392" s="1"/>
  <c r="R397"/>
  <c r="R393" s="1"/>
  <c r="R392" s="1"/>
  <c r="R391" s="1"/>
  <c r="AA546"/>
  <c r="AA545" s="1"/>
  <c r="AA544" s="1"/>
  <c r="X545"/>
  <c r="X544" s="1"/>
  <c r="X53"/>
  <c r="X52" s="1"/>
  <c r="AA54"/>
  <c r="AA53" s="1"/>
  <c r="AA52" s="1"/>
  <c r="AA218"/>
  <c r="AA217" s="1"/>
  <c r="AA216" s="1"/>
  <c r="AA215" s="1"/>
  <c r="AA214" s="1"/>
  <c r="X217"/>
  <c r="X216" s="1"/>
  <c r="X215" s="1"/>
  <c r="X214" s="1"/>
  <c r="G203"/>
  <c r="I204"/>
  <c r="AA179"/>
  <c r="AA176" s="1"/>
  <c r="AA175" s="1"/>
  <c r="AA174" s="1"/>
  <c r="X176"/>
  <c r="X175" s="1"/>
  <c r="X174" s="1"/>
  <c r="R643"/>
  <c r="R639" s="1"/>
  <c r="R638" s="1"/>
  <c r="R637" s="1"/>
  <c r="U644"/>
  <c r="R600"/>
  <c r="R599" s="1"/>
  <c r="R598" s="1"/>
  <c r="R593" s="1"/>
  <c r="R592" s="1"/>
  <c r="R591" s="1"/>
  <c r="U601"/>
  <c r="G411"/>
  <c r="I450"/>
  <c r="L450" s="1"/>
  <c r="O450" s="1"/>
  <c r="O411" s="1"/>
  <c r="AA153"/>
  <c r="AA152" s="1"/>
  <c r="X152"/>
  <c r="X317"/>
  <c r="X316" s="1"/>
  <c r="X308" s="1"/>
  <c r="X300" s="1"/>
  <c r="AA318"/>
  <c r="AA317" s="1"/>
  <c r="AA316" s="1"/>
  <c r="AA308" s="1"/>
  <c r="AA300" s="1"/>
  <c r="F633"/>
  <c r="X142"/>
  <c r="F299"/>
  <c r="I343"/>
  <c r="X505"/>
  <c r="X504" s="1"/>
  <c r="AA506"/>
  <c r="AA505" s="1"/>
  <c r="AA504" s="1"/>
  <c r="X197"/>
  <c r="X196" s="1"/>
  <c r="X192" s="1"/>
  <c r="AA198"/>
  <c r="AA197" s="1"/>
  <c r="AA196" s="1"/>
  <c r="AA192" s="1"/>
  <c r="X445"/>
  <c r="X444" s="1"/>
  <c r="X432" s="1"/>
  <c r="AA446"/>
  <c r="AA445" s="1"/>
  <c r="AA444" s="1"/>
  <c r="AA432" s="1"/>
  <c r="R78"/>
  <c r="R77" s="1"/>
  <c r="R66" s="1"/>
  <c r="R36" s="1"/>
  <c r="R24" s="1"/>
  <c r="U79"/>
  <c r="F528"/>
  <c r="I529"/>
  <c r="L529" s="1"/>
  <c r="O529" s="1"/>
  <c r="L592"/>
  <c r="K591"/>
  <c r="L591" s="1"/>
  <c r="U357"/>
  <c r="U356" s="1"/>
  <c r="U346" s="1"/>
  <c r="U345" s="1"/>
  <c r="U344" s="1"/>
  <c r="U343" s="1"/>
  <c r="R356"/>
  <c r="F742"/>
  <c r="X454"/>
  <c r="X453" s="1"/>
  <c r="X452" s="1"/>
  <c r="X451" s="1"/>
  <c r="AA455"/>
  <c r="AA454" s="1"/>
  <c r="AA453" s="1"/>
  <c r="AA452" s="1"/>
  <c r="AA451" s="1"/>
  <c r="AA564"/>
  <c r="AA130"/>
  <c r="AA128" s="1"/>
  <c r="X128"/>
  <c r="AA342"/>
  <c r="AA341" s="1"/>
  <c r="AA340" s="1"/>
  <c r="AA339" s="1"/>
  <c r="AA338" s="1"/>
  <c r="AA337" s="1"/>
  <c r="X341"/>
  <c r="X340" s="1"/>
  <c r="X339" s="1"/>
  <c r="X338" s="1"/>
  <c r="X337" s="1"/>
  <c r="AA134"/>
  <c r="AA133" s="1"/>
  <c r="X133"/>
  <c r="Z22"/>
  <c r="Z757" s="1"/>
  <c r="K374"/>
  <c r="K22" s="1"/>
  <c r="K757" s="1"/>
  <c r="R346" l="1"/>
  <c r="R345" s="1"/>
  <c r="R344" s="1"/>
  <c r="R343" s="1"/>
  <c r="R299" s="1"/>
  <c r="U115"/>
  <c r="U114" s="1"/>
  <c r="X116"/>
  <c r="X389"/>
  <c r="U384"/>
  <c r="U383" s="1"/>
  <c r="X617"/>
  <c r="U610"/>
  <c r="U609" s="1"/>
  <c r="U585" s="1"/>
  <c r="X710"/>
  <c r="U706"/>
  <c r="U705" s="1"/>
  <c r="G280"/>
  <c r="I285"/>
  <c r="L285" s="1"/>
  <c r="X747"/>
  <c r="U746"/>
  <c r="U745" s="1"/>
  <c r="U744" s="1"/>
  <c r="U743" s="1"/>
  <c r="U742" s="1"/>
  <c r="U39"/>
  <c r="X40"/>
  <c r="U380"/>
  <c r="U379" s="1"/>
  <c r="U378" s="1"/>
  <c r="U377" s="1"/>
  <c r="U376" s="1"/>
  <c r="U375" s="1"/>
  <c r="X381"/>
  <c r="X568"/>
  <c r="U567"/>
  <c r="U563" s="1"/>
  <c r="U562" s="1"/>
  <c r="U548" s="1"/>
  <c r="H36"/>
  <c r="I37"/>
  <c r="L37" s="1"/>
  <c r="X100"/>
  <c r="U97"/>
  <c r="U96" s="1"/>
  <c r="X170"/>
  <c r="U169"/>
  <c r="U168" s="1"/>
  <c r="U167" s="1"/>
  <c r="U166" s="1"/>
  <c r="U85"/>
  <c r="U84" s="1"/>
  <c r="X86"/>
  <c r="H24"/>
  <c r="H23" s="1"/>
  <c r="I113"/>
  <c r="L113" s="1"/>
  <c r="I619"/>
  <c r="L619" s="1"/>
  <c r="H391"/>
  <c r="I392"/>
  <c r="L392" s="1"/>
  <c r="F101"/>
  <c r="I101" s="1"/>
  <c r="L101" s="1"/>
  <c r="I102"/>
  <c r="L102" s="1"/>
  <c r="Q635"/>
  <c r="R635" s="1"/>
  <c r="U635" s="1"/>
  <c r="X635" s="1"/>
  <c r="AA635" s="1"/>
  <c r="R636"/>
  <c r="Q634"/>
  <c r="Q633" s="1"/>
  <c r="Q632" s="1"/>
  <c r="Q631" s="1"/>
  <c r="Q618" s="1"/>
  <c r="Q22" s="1"/>
  <c r="Q757" s="1"/>
  <c r="U201"/>
  <c r="U200" s="1"/>
  <c r="U199" s="1"/>
  <c r="U173" s="1"/>
  <c r="X202"/>
  <c r="X728"/>
  <c r="U722"/>
  <c r="U721" s="1"/>
  <c r="U720" s="1"/>
  <c r="U713" s="1"/>
  <c r="U712" s="1"/>
  <c r="G743"/>
  <c r="I744"/>
  <c r="L744" s="1"/>
  <c r="G624"/>
  <c r="I624" s="1"/>
  <c r="L624" s="1"/>
  <c r="I625"/>
  <c r="L625" s="1"/>
  <c r="L346"/>
  <c r="I345"/>
  <c r="L345" s="1"/>
  <c r="R203"/>
  <c r="G638"/>
  <c r="I639"/>
  <c r="L639" s="1"/>
  <c r="AA293"/>
  <c r="AA292" s="1"/>
  <c r="AA291" s="1"/>
  <c r="AA290" s="1"/>
  <c r="X292"/>
  <c r="X291" s="1"/>
  <c r="X290" s="1"/>
  <c r="U691"/>
  <c r="U690" s="1"/>
  <c r="U689" s="1"/>
  <c r="U688" s="1"/>
  <c r="U687" s="1"/>
  <c r="X692"/>
  <c r="U135"/>
  <c r="U132" s="1"/>
  <c r="U131" s="1"/>
  <c r="U127" s="1"/>
  <c r="X136"/>
  <c r="U224"/>
  <c r="U223" s="1"/>
  <c r="U222" s="1"/>
  <c r="X226"/>
  <c r="F36"/>
  <c r="I66"/>
  <c r="L66" s="1"/>
  <c r="U208"/>
  <c r="U207" s="1"/>
  <c r="U206" s="1"/>
  <c r="U205" s="1"/>
  <c r="U204" s="1"/>
  <c r="U203" s="1"/>
  <c r="X209"/>
  <c r="X288"/>
  <c r="U287"/>
  <c r="U286" s="1"/>
  <c r="U285" s="1"/>
  <c r="U280" s="1"/>
  <c r="X628"/>
  <c r="U627"/>
  <c r="U626" s="1"/>
  <c r="U625" s="1"/>
  <c r="U624" s="1"/>
  <c r="U758"/>
  <c r="X496"/>
  <c r="U495"/>
  <c r="U481" s="1"/>
  <c r="U450" s="1"/>
  <c r="U268"/>
  <c r="U267" s="1"/>
  <c r="U251" s="1"/>
  <c r="U250" s="1"/>
  <c r="X269"/>
  <c r="X525"/>
  <c r="U521"/>
  <c r="U520" s="1"/>
  <c r="U370"/>
  <c r="U369" s="1"/>
  <c r="U368" s="1"/>
  <c r="U367" s="1"/>
  <c r="U299" s="1"/>
  <c r="X371"/>
  <c r="L714"/>
  <c r="I713"/>
  <c r="U42"/>
  <c r="U38" s="1"/>
  <c r="U37" s="1"/>
  <c r="X43"/>
  <c r="X409"/>
  <c r="U408"/>
  <c r="U407" s="1"/>
  <c r="U391" s="1"/>
  <c r="R250"/>
  <c r="R23" s="1"/>
  <c r="I528"/>
  <c r="L528" s="1"/>
  <c r="F390"/>
  <c r="F632"/>
  <c r="R411"/>
  <c r="X601"/>
  <c r="U600"/>
  <c r="U599" s="1"/>
  <c r="U598" s="1"/>
  <c r="U593" s="1"/>
  <c r="U592" s="1"/>
  <c r="U591" s="1"/>
  <c r="X644"/>
  <c r="U643"/>
  <c r="U639" s="1"/>
  <c r="U638" s="1"/>
  <c r="U637" s="1"/>
  <c r="I203"/>
  <c r="L203" s="1"/>
  <c r="L204"/>
  <c r="R529"/>
  <c r="O528"/>
  <c r="O390" s="1"/>
  <c r="O374" s="1"/>
  <c r="X79"/>
  <c r="U78"/>
  <c r="U77" s="1"/>
  <c r="U66" s="1"/>
  <c r="U36" s="1"/>
  <c r="L343"/>
  <c r="L299" s="1"/>
  <c r="I299"/>
  <c r="I411"/>
  <c r="L411" s="1"/>
  <c r="G390"/>
  <c r="G374" s="1"/>
  <c r="U113" l="1"/>
  <c r="U24" s="1"/>
  <c r="U23" s="1"/>
  <c r="AA381"/>
  <c r="AA380" s="1"/>
  <c r="AA379" s="1"/>
  <c r="AA378" s="1"/>
  <c r="X380"/>
  <c r="X379" s="1"/>
  <c r="X378" s="1"/>
  <c r="AA40"/>
  <c r="AA39" s="1"/>
  <c r="X39"/>
  <c r="AA747"/>
  <c r="AA746" s="1"/>
  <c r="AA745" s="1"/>
  <c r="AA744" s="1"/>
  <c r="AA743" s="1"/>
  <c r="AA742" s="1"/>
  <c r="X746"/>
  <c r="X745" s="1"/>
  <c r="X744" s="1"/>
  <c r="X743" s="1"/>
  <c r="X742" s="1"/>
  <c r="G250"/>
  <c r="I280"/>
  <c r="L280" s="1"/>
  <c r="AA710"/>
  <c r="AA706" s="1"/>
  <c r="AA705" s="1"/>
  <c r="X706"/>
  <c r="X705" s="1"/>
  <c r="AA617"/>
  <c r="AA610" s="1"/>
  <c r="AA609" s="1"/>
  <c r="X610"/>
  <c r="X609" s="1"/>
  <c r="AA389"/>
  <c r="AA384" s="1"/>
  <c r="AA383" s="1"/>
  <c r="X384"/>
  <c r="X383" s="1"/>
  <c r="AA100"/>
  <c r="AA97" s="1"/>
  <c r="AA96" s="1"/>
  <c r="X97"/>
  <c r="X96" s="1"/>
  <c r="AA568"/>
  <c r="AA567" s="1"/>
  <c r="AA563" s="1"/>
  <c r="AA562" s="1"/>
  <c r="AA548" s="1"/>
  <c r="X567"/>
  <c r="X563" s="1"/>
  <c r="X562" s="1"/>
  <c r="X548" s="1"/>
  <c r="AA116"/>
  <c r="AA115" s="1"/>
  <c r="AA114" s="1"/>
  <c r="X115"/>
  <c r="X114" s="1"/>
  <c r="AA209"/>
  <c r="AA208" s="1"/>
  <c r="AA207" s="1"/>
  <c r="AA206" s="1"/>
  <c r="AA205" s="1"/>
  <c r="AA204" s="1"/>
  <c r="X208"/>
  <c r="X207" s="1"/>
  <c r="X206" s="1"/>
  <c r="X205" s="1"/>
  <c r="X204" s="1"/>
  <c r="AA226"/>
  <c r="AA224" s="1"/>
  <c r="AA223" s="1"/>
  <c r="AA222" s="1"/>
  <c r="X224"/>
  <c r="X223" s="1"/>
  <c r="X222" s="1"/>
  <c r="AA136"/>
  <c r="AA135" s="1"/>
  <c r="AA132" s="1"/>
  <c r="AA131" s="1"/>
  <c r="AA127" s="1"/>
  <c r="AA113" s="1"/>
  <c r="X135"/>
  <c r="X132" s="1"/>
  <c r="X131" s="1"/>
  <c r="X127" s="1"/>
  <c r="X113" s="1"/>
  <c r="X691"/>
  <c r="X690" s="1"/>
  <c r="X689" s="1"/>
  <c r="X688" s="1"/>
  <c r="AA692"/>
  <c r="AA691" s="1"/>
  <c r="AA690" s="1"/>
  <c r="AA689" s="1"/>
  <c r="AA688" s="1"/>
  <c r="AA687" s="1"/>
  <c r="X201"/>
  <c r="X200" s="1"/>
  <c r="X199" s="1"/>
  <c r="X173" s="1"/>
  <c r="AA202"/>
  <c r="AA201" s="1"/>
  <c r="AA200" s="1"/>
  <c r="AA199" s="1"/>
  <c r="AA173" s="1"/>
  <c r="H390"/>
  <c r="H374" s="1"/>
  <c r="I391"/>
  <c r="L391" s="1"/>
  <c r="X169"/>
  <c r="X168" s="1"/>
  <c r="X167" s="1"/>
  <c r="X166" s="1"/>
  <c r="AA170"/>
  <c r="AA169" s="1"/>
  <c r="AA168" s="1"/>
  <c r="AA167" s="1"/>
  <c r="AA166" s="1"/>
  <c r="H22"/>
  <c r="H757" s="1"/>
  <c r="F24"/>
  <c r="I36"/>
  <c r="L36" s="1"/>
  <c r="G633"/>
  <c r="I638"/>
  <c r="L638" s="1"/>
  <c r="G742"/>
  <c r="I742" s="1"/>
  <c r="L742" s="1"/>
  <c r="I743"/>
  <c r="L743" s="1"/>
  <c r="AA728"/>
  <c r="AA722" s="1"/>
  <c r="AA721" s="1"/>
  <c r="AA720" s="1"/>
  <c r="AA713" s="1"/>
  <c r="AA712" s="1"/>
  <c r="X722"/>
  <c r="X721" s="1"/>
  <c r="X720" s="1"/>
  <c r="X713" s="1"/>
  <c r="X712" s="1"/>
  <c r="U636"/>
  <c r="R634"/>
  <c r="R633" s="1"/>
  <c r="R632" s="1"/>
  <c r="R631" s="1"/>
  <c r="R618" s="1"/>
  <c r="AA86"/>
  <c r="AA85" s="1"/>
  <c r="AA84" s="1"/>
  <c r="X85"/>
  <c r="X84" s="1"/>
  <c r="X408"/>
  <c r="X407" s="1"/>
  <c r="X391" s="1"/>
  <c r="AA409"/>
  <c r="AA408" s="1"/>
  <c r="AA407" s="1"/>
  <c r="AA391" s="1"/>
  <c r="AA525"/>
  <c r="AA521" s="1"/>
  <c r="AA520" s="1"/>
  <c r="X521"/>
  <c r="X520" s="1"/>
  <c r="X268"/>
  <c r="X267" s="1"/>
  <c r="X251" s="1"/>
  <c r="AA269"/>
  <c r="AA268" s="1"/>
  <c r="AA267" s="1"/>
  <c r="AA251" s="1"/>
  <c r="X758"/>
  <c r="AA628"/>
  <c r="X627"/>
  <c r="X626" s="1"/>
  <c r="X625" s="1"/>
  <c r="X624" s="1"/>
  <c r="X287"/>
  <c r="X286" s="1"/>
  <c r="X285" s="1"/>
  <c r="X280" s="1"/>
  <c r="AA288"/>
  <c r="AA287" s="1"/>
  <c r="AA286" s="1"/>
  <c r="AA285" s="1"/>
  <c r="AA280" s="1"/>
  <c r="U411"/>
  <c r="AA43"/>
  <c r="AA42" s="1"/>
  <c r="AA38" s="1"/>
  <c r="AA37" s="1"/>
  <c r="X42"/>
  <c r="I712"/>
  <c r="L712" s="1"/>
  <c r="L713"/>
  <c r="X370"/>
  <c r="X369" s="1"/>
  <c r="X368" s="1"/>
  <c r="X367" s="1"/>
  <c r="X299" s="1"/>
  <c r="AA371"/>
  <c r="AA370" s="1"/>
  <c r="AA369" s="1"/>
  <c r="AA368" s="1"/>
  <c r="AA367" s="1"/>
  <c r="AA299" s="1"/>
  <c r="X495"/>
  <c r="X481" s="1"/>
  <c r="X450" s="1"/>
  <c r="X411" s="1"/>
  <c r="AA496"/>
  <c r="AA495" s="1"/>
  <c r="AA481" s="1"/>
  <c r="AA450" s="1"/>
  <c r="AA79"/>
  <c r="AA78" s="1"/>
  <c r="AA77" s="1"/>
  <c r="AA66" s="1"/>
  <c r="X78"/>
  <c r="X77" s="1"/>
  <c r="X66" s="1"/>
  <c r="R528"/>
  <c r="R390" s="1"/>
  <c r="R374" s="1"/>
  <c r="R22" s="1"/>
  <c r="R757" s="1"/>
  <c r="U529"/>
  <c r="F631"/>
  <c r="F374"/>
  <c r="I390"/>
  <c r="X643"/>
  <c r="X639" s="1"/>
  <c r="X638" s="1"/>
  <c r="X637" s="1"/>
  <c r="AA644"/>
  <c r="AA643" s="1"/>
  <c r="AA639" s="1"/>
  <c r="AA638" s="1"/>
  <c r="AA637" s="1"/>
  <c r="X600"/>
  <c r="X599" s="1"/>
  <c r="X598" s="1"/>
  <c r="AA601"/>
  <c r="AA600" s="1"/>
  <c r="AA599" s="1"/>
  <c r="AA598" s="1"/>
  <c r="AA593" s="1"/>
  <c r="AA592" s="1"/>
  <c r="AA591" s="1"/>
  <c r="AA36" l="1"/>
  <c r="AA24" s="1"/>
  <c r="X593"/>
  <c r="X592" s="1"/>
  <c r="X591" s="1"/>
  <c r="AA411"/>
  <c r="X38"/>
  <c r="X37" s="1"/>
  <c r="X36" s="1"/>
  <c r="X24" s="1"/>
  <c r="X687"/>
  <c r="I250"/>
  <c r="L250" s="1"/>
  <c r="G23"/>
  <c r="AA377"/>
  <c r="AA376" s="1"/>
  <c r="AA375" s="1"/>
  <c r="X377"/>
  <c r="X376" s="1"/>
  <c r="X375" s="1"/>
  <c r="X636"/>
  <c r="U634"/>
  <c r="U633" s="1"/>
  <c r="U632" s="1"/>
  <c r="U631" s="1"/>
  <c r="U618" s="1"/>
  <c r="G632"/>
  <c r="I633"/>
  <c r="L633" s="1"/>
  <c r="F23"/>
  <c r="I23" s="1"/>
  <c r="L23" s="1"/>
  <c r="O23" s="1"/>
  <c r="O22" s="1"/>
  <c r="O757" s="1"/>
  <c r="I24"/>
  <c r="L24" s="1"/>
  <c r="X250"/>
  <c r="AA250"/>
  <c r="AA203"/>
  <c r="AA23" s="1"/>
  <c r="X203"/>
  <c r="AA627"/>
  <c r="AA626" s="1"/>
  <c r="AA625" s="1"/>
  <c r="AA624" s="1"/>
  <c r="AA758"/>
  <c r="F618"/>
  <c r="L390"/>
  <c r="L374" s="1"/>
  <c r="I374"/>
  <c r="U528"/>
  <c r="U390" s="1"/>
  <c r="U374" s="1"/>
  <c r="U22" s="1"/>
  <c r="U757" s="1"/>
  <c r="X529"/>
  <c r="X23" l="1"/>
  <c r="G631"/>
  <c r="I632"/>
  <c r="L632" s="1"/>
  <c r="AA636"/>
  <c r="AA634" s="1"/>
  <c r="AA633" s="1"/>
  <c r="AA632" s="1"/>
  <c r="AA631" s="1"/>
  <c r="AA618" s="1"/>
  <c r="X634"/>
  <c r="X633" s="1"/>
  <c r="X632" s="1"/>
  <c r="X631" s="1"/>
  <c r="X618" s="1"/>
  <c r="F22"/>
  <c r="AA529"/>
  <c r="AA528" s="1"/>
  <c r="AA390" s="1"/>
  <c r="AA374" s="1"/>
  <c r="AA22" s="1"/>
  <c r="X528"/>
  <c r="X390" s="1"/>
  <c r="X374" s="1"/>
  <c r="AA757" l="1"/>
  <c r="X22"/>
  <c r="X757" s="1"/>
  <c r="G618"/>
  <c r="I631"/>
  <c r="L631" s="1"/>
  <c r="AA759"/>
  <c r="F757"/>
  <c r="G22" l="1"/>
  <c r="I618"/>
  <c r="L618" s="1"/>
  <c r="G757" l="1"/>
  <c r="I757" s="1"/>
  <c r="L757" s="1"/>
  <c r="I22"/>
  <c r="L22" s="1"/>
</calcChain>
</file>

<file path=xl/sharedStrings.xml><?xml version="1.0" encoding="utf-8"?>
<sst xmlns="http://schemas.openxmlformats.org/spreadsheetml/2006/main" count="5955" uniqueCount="560">
  <si>
    <t>Муниципальная программа "Улучшение условий и охраны труда и снижение уровней профессионального риска на территиории муниципального образования "Город Кедровый" на 2013-2015 годы"</t>
  </si>
  <si>
    <t>7951600</t>
  </si>
  <si>
    <t>Муниципальная программа "Профилактика правонарушений и наркомании на территории муниципального образования "Город Кедровый" в 2014 - 2016 годах"</t>
  </si>
  <si>
    <t>7951200</t>
  </si>
  <si>
    <t>Муниципальная программа "Повышение энергетической эффективности на территории Муниципального образования "Город Кедровый" на 2011-2020 годы</t>
  </si>
  <si>
    <t>7950900</t>
  </si>
  <si>
    <t>Муниципальная программа "Информационная политика и работа с общественностью муниципального образования "Город Кедровый" на 2014-2016 годы"</t>
  </si>
  <si>
    <t>0920331</t>
  </si>
  <si>
    <t>Представительские расходы муниципального образования</t>
  </si>
  <si>
    <t>0920323</t>
  </si>
  <si>
    <t>Доставка хлеба в село Таванга</t>
  </si>
  <si>
    <t>0920322</t>
  </si>
  <si>
    <t>Коммунальные услуги за свободные площади жилого и прочего муниципального фонда</t>
  </si>
  <si>
    <t xml:space="preserve">852 </t>
  </si>
  <si>
    <t>0920321</t>
  </si>
  <si>
    <t>Выплаты членских взносов в Ассоциацию "Совет муниципальных образований"</t>
  </si>
  <si>
    <t>0920300</t>
  </si>
  <si>
    <t xml:space="preserve">Выполнение других обязательств государства </t>
  </si>
  <si>
    <t>0920000</t>
  </si>
  <si>
    <t>Реализация государственных функций, связанных с общегосударственным управлением</t>
  </si>
  <si>
    <t>0900200</t>
  </si>
  <si>
    <t>Оценка недвижимости, признание прав и регулирование отношений по государственной и муниципальной собственности</t>
  </si>
  <si>
    <t>0900000</t>
  </si>
  <si>
    <t>Реализация государственной политики в области приватизации и управления государственной и муниципальной собственностью</t>
  </si>
  <si>
    <t>0029900</t>
  </si>
  <si>
    <t>100</t>
  </si>
  <si>
    <t>0020000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</si>
  <si>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</si>
  <si>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0020422</t>
  </si>
  <si>
    <t>Выполнение функций контрольно-счетным органом - ревизионной комиссией</t>
  </si>
  <si>
    <t>0020400</t>
  </si>
  <si>
    <t>Центральный аппарат</t>
  </si>
  <si>
    <t xml:space="preserve">Закупка товаров, работ, услуг в сфере информационно-коммуникационных технологий </t>
  </si>
  <si>
    <t>6225240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</si>
  <si>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</si>
  <si>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6225200</t>
  </si>
  <si>
    <t>Ведомственная целевая программа "Организация работы по профилактике семейного неблагополучия"</t>
  </si>
  <si>
    <t>6224940</t>
  </si>
  <si>
    <t>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</t>
  </si>
  <si>
    <t>6224900</t>
  </si>
  <si>
    <t>Ведомственная целевая программа "Реализация в муниципальных образованиях Томской области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маршрутам"</t>
  </si>
  <si>
    <t>0020421</t>
  </si>
  <si>
    <t>Выполнение функций органов местного самоуправления по вопросам местного значения не муниципальными служащими</t>
  </si>
  <si>
    <t>0020420</t>
  </si>
  <si>
    <t>Осуществление полномочий по вопросам местного значения органами местного самоуправления</t>
  </si>
  <si>
    <t>0020406</t>
  </si>
  <si>
    <t>Субвенции на осуществление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</si>
  <si>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0020402</t>
  </si>
  <si>
    <t>Субвенции на 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</si>
  <si>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0020401</t>
  </si>
  <si>
    <t>Субвенции на осуществление отдельных государственных полномочий по предоставлению, переоформлению и изъятию горных отводов для разработки месторождений и проявлений общераспространенных полезных ископаемых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</si>
  <si>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</si>
  <si>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</si>
  <si>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0020300</t>
  </si>
  <si>
    <t>0102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</si>
  <si>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</si>
  <si>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</si>
  <si>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«Город Кедровый»</t>
  </si>
  <si>
    <t>Расходы</t>
  </si>
  <si>
    <t>Изменения по ОБ</t>
  </si>
  <si>
    <t>Перемещение с 0106. Письмо ОФиЭ от 19.12.2014 № 311/05-24</t>
  </si>
  <si>
    <t>Снятие ассигнований по иисьму Администрации г.Кедрового от 15.12.2014 № 3944</t>
  </si>
  <si>
    <t>Снятие ассигнований по письму Администрации г.Кедрового от 15.12.2014 № 3944</t>
  </si>
  <si>
    <t xml:space="preserve"> - 8,0 тыс.руб. Снятие ассигнований по письму Администрации г.Кедрового от 16.12.2014 № 3958</t>
  </si>
  <si>
    <t>Передаточная ведомость № 12 от 16.12.2014г. на МУ "Культура" для приобретения комп. и офис.оборудования, орг.техники</t>
  </si>
  <si>
    <t xml:space="preserve"> 5,4 тыс.руб. Перемещение между КВР
 - 9,5 тыс.руб. Снятие ассигнований по посьму Администрации г.Кедрового от 16.12.2014 № 3958</t>
  </si>
  <si>
    <t xml:space="preserve"> 71,5 тыс.руб. Перемещение между КВР
 - 67,8 тыс.руб. Снятие ассигнований в связи с недополучением платных услуг. Письмо МУ "ЦБ" г.Кедрового от 03.12.2014</t>
  </si>
  <si>
    <t xml:space="preserve"> - 12,2 тыс.руб. Снятие ассигнований в связи с недополучением платных услуг. Письмо МУ "ЦБ" г.Кедрового от 03.12.2014</t>
  </si>
  <si>
    <t xml:space="preserve"> 3,9 тыс.руб. Перемещение между КВР
 + 80,0 тыс.руб. Увеличение поступлений от платных услуг. Письмо МУ "Культура" от 18.12.2014 № 367</t>
  </si>
  <si>
    <t>Изменения по МБ</t>
  </si>
  <si>
    <t>Первоначально учвержденно</t>
  </si>
  <si>
    <t>Код бюджетной классификации</t>
  </si>
  <si>
    <t>Наименование показателей</t>
  </si>
  <si>
    <t>(тыс. рублей)</t>
  </si>
  <si>
    <t>Расшифровка изменений бюджета</t>
  </si>
  <si>
    <t>Доходы</t>
  </si>
  <si>
    <t>Налоговые и неналоговые доходы</t>
  </si>
  <si>
    <t xml:space="preserve">1 00 00000 00 0000 000 </t>
  </si>
  <si>
    <t>Безвозмездные поступления, из них</t>
  </si>
  <si>
    <t>2 00 00000 00 0000 000</t>
  </si>
  <si>
    <t>Безвозмездные поступления от других бюджетов бюджетной системы РФ</t>
  </si>
  <si>
    <t>2 02 00000 04 0000 151</t>
  </si>
  <si>
    <t>Прочие безвозмездные поступления</t>
  </si>
  <si>
    <t>2 07 04000 04 0000 180</t>
  </si>
  <si>
    <t>Доходы от возврата остатков субсидий, субвенций и иных межбюджетных трансфертов, имеющих целевое назначение, прошлых лет</t>
  </si>
  <si>
    <t>2 18 04010 04 0000 180</t>
  </si>
  <si>
    <t>Возврат отстатков субсидий, субвенций и иных межбюджетных трансфертов, имеющих целевое назначение, прошлых лет</t>
  </si>
  <si>
    <t>2 19 04000 04 0000 151</t>
  </si>
  <si>
    <t>Утвержденно на 04.03.2014</t>
  </si>
  <si>
    <t>Ведомственная целевая программа "Организация и предоставление мер социальной поддержки отдельным категориям граждан учреждениями социальной поддержки населения"</t>
  </si>
  <si>
    <t>6221800</t>
  </si>
  <si>
    <t>6221815</t>
  </si>
  <si>
    <t>5222116</t>
  </si>
  <si>
    <t>Субвенции на осуществление отдельных государственных полномочий по поддержке сельскохозяйственного производства (финансирование искусственного осеменения коров в ЛПХ)</t>
  </si>
  <si>
    <t>Причина изменения</t>
  </si>
  <si>
    <t>Муниципальная программа «Устойчивое развитие сельских территорий муниципального образования «Город Кедровый» на 2014-2016 годы»</t>
  </si>
  <si>
    <t>0920329</t>
  </si>
  <si>
    <t>Выполнение других обязательств государства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</si>
  <si>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 участников Великой Отечественной войны 1941 - 1945 годов, не вступивших в повторный брак</t>
  </si>
  <si>
    <t>Утвержденно на 11.08.2014</t>
  </si>
  <si>
    <t xml:space="preserve"> - 1,3 - Субвенция на осуществление отдельных государственных полномочий по предоставлению,  переоформлению и изъятию горных отводов для разработки месторождений и проявлений общераспространенных полезных ископаемых</t>
  </si>
  <si>
    <r>
      <t xml:space="preserve"> </t>
    </r>
    <r>
      <rPr>
        <b/>
        <sz val="10"/>
        <rFont val="Times New Roman"/>
        <family val="1"/>
        <charset val="204"/>
      </rPr>
      <t xml:space="preserve">- </t>
    </r>
    <r>
      <rPr>
        <sz val="10"/>
        <rFont val="Times New Roman"/>
        <family val="1"/>
        <charset val="204"/>
      </rPr>
      <t>308,9 - Субвенция на осуществление отдельных государственных полномочий по предоставлению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 обеспечивающим получение детьми дошкольного образования в форме семейного образования</t>
    </r>
  </si>
  <si>
    <t xml:space="preserve"> - 1720,5 - 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дощкольных образовательных организациях</t>
  </si>
  <si>
    <t xml:space="preserve"> - 9,4 - Субвенция на осуществление отдельных государственных полномочий по государственной поддержке сельскохозяйственного  в том числе на осуществление управленческих функций органами местного самоуправления</t>
  </si>
  <si>
    <t xml:space="preserve"> - 120,5 - Субвенция на обеспечение обучающихся с ограниченными возможностями здоровья, проживающих в муниципальных образовательных организациях, питанием, одеждой, обувью, мягким и жестким инвентарем и на обеспечение обучающихся с ограниченными возможностями здоровья, не проживающих в муниципальных образовательных организациях, бесплатным двухразовым питанием</t>
  </si>
  <si>
    <t xml:space="preserve"> + 93,0 - Субвенции на осуществление отдельных государственных полномочий по выплате надбавок к тарифной ставке (должностному окладу) педагогическим работникам и руководителям муниципальных образовательных оргганизаций</t>
  </si>
  <si>
    <t xml:space="preserve"> + 1571,5 - Субсидия на реализацию мероприятий государственной программы РФ "Доступная среда" на 2011-2015 годы</t>
  </si>
  <si>
    <t xml:space="preserve"> + 12,0 - Дотации из областного бюджета на поддержку мер по обеспечению сбалансированности местных бюджетов</t>
  </si>
  <si>
    <t xml:space="preserve"> - 47,0 - Иные межбюджетные трансферты на выплату ежемесячной стипендии губернатора Томской области молодым учителям областных государственных и муниципальных образовательных организаций Томской области</t>
  </si>
  <si>
    <t xml:space="preserve"> + 673,6 - Субсидия на создание в общеобразовательных организациях условий для инклюзивного образования детей-инвалидов, в том числе создание универсальной безбарьерной среды для беспрепятственного доступа и оснащение общеобразовательных организаций специальным, в том числе учебным, реабилитационным, компьютерным оборудованием и автотранспортом</t>
  </si>
  <si>
    <t>Государственная программа "Повышение уровня пенсионного обеспечения работников бюджетной сферы, государственных и муниципальных служащих Томской области на период 2013 - 2023 годов"</t>
  </si>
  <si>
    <t>5221300</t>
  </si>
  <si>
    <t>«Ремонт и реконструкция объектов муниципальной собственности, объектов социальной сферы и развитие инженерной инфраструктуры муниципального образования «Город Кедровый» на 2014- 2016 годы»</t>
  </si>
  <si>
    <t>Субсидии юридическим лицам (кроме некоммерческих организаций), индивидуальным предпринимателям, физическим лицам, в том числе</t>
  </si>
  <si>
    <t>6223963</t>
  </si>
  <si>
    <t>Стимулирующие выплаты в муниципальных организациях дополнительного образования Томской области</t>
  </si>
  <si>
    <t xml:space="preserve">Субсидии бюджетным учреждениям на иные цели, в том числе </t>
  </si>
  <si>
    <t>15,5</t>
  </si>
  <si>
    <t>-23,4</t>
  </si>
  <si>
    <t>0502</t>
  </si>
  <si>
    <t>5221500</t>
  </si>
  <si>
    <t>5221504</t>
  </si>
  <si>
    <t>Коммунальное хозяйство</t>
  </si>
  <si>
    <t>Государственная программа "Модернизация коммунальной инфраструктуры Томской области в 2013 - 2017 годах"</t>
  </si>
  <si>
    <t xml:space="preserve"> Мероприятия по подготовке объектов коммунального хозяйства к работе в отопительный период на 2013 год</t>
  </si>
  <si>
    <t>Утвержденно на 10.06.2014</t>
  </si>
  <si>
    <t>Утвержденно на 24.04.2014</t>
  </si>
  <si>
    <t>Резервный фонд Администрации Томской области</t>
  </si>
  <si>
    <t xml:space="preserve">Резервные фонды </t>
  </si>
  <si>
    <t>0700400</t>
  </si>
  <si>
    <t>Государственная программа "Развитие здравоохранения Томской области на 2013 - 2022 годы"</t>
  </si>
  <si>
    <t>Бюджетные инвестиции в объекты капитального строительства государственной (муниципальной) собственности</t>
  </si>
  <si>
    <t>Приобретение модульных фельдшерско-акушерских пунктов</t>
  </si>
  <si>
    <t>5223500</t>
  </si>
  <si>
    <t>5223508</t>
  </si>
  <si>
    <t>414</t>
  </si>
  <si>
    <t>Оосуществление ежемесячной выплаты денежных средств приемным семьям на содержание детей</t>
  </si>
  <si>
    <t xml:space="preserve">Осуществление ежемесячной выплаты денежных средств приемным семьям  вознаграждения, причитающегося приемным родителям </t>
  </si>
  <si>
    <t>6225381</t>
  </si>
  <si>
    <t>6225382</t>
  </si>
  <si>
    <t xml:space="preserve">Стипендии Губернатора Томской области лучшим учителям областных государственных и муниципальных образовательных организаций Томской области
</t>
  </si>
  <si>
    <t>6223951</t>
  </si>
  <si>
    <t>6225371</t>
  </si>
  <si>
    <t>Субсидии бюджетным учреждениям</t>
  </si>
  <si>
    <t>Субсидии автономным учреждениям на иные цели</t>
  </si>
  <si>
    <t>Государственная программа "Обеспечение доступности и развития дошкольного образования в Томской области на 2013 - 2020 годы",</t>
  </si>
  <si>
    <t>5221800</t>
  </si>
  <si>
    <t>5221803</t>
  </si>
  <si>
    <t xml:space="preserve">Создание новых мест в образовательных учреждениях, реализующих программы дошкольного образования, за исключением затрат на капитальное строительство
</t>
  </si>
  <si>
    <t>-11,7</t>
  </si>
  <si>
    <t>7950300</t>
  </si>
  <si>
    <t>240</t>
  </si>
  <si>
    <t>КВСР</t>
  </si>
  <si>
    <t>КФСР</t>
  </si>
  <si>
    <t>КЦСР</t>
  </si>
  <si>
    <t>Сумма</t>
  </si>
  <si>
    <t>Государственная программа "Развитие культуры в Томской области на 2013 - 2017 годы"</t>
  </si>
  <si>
    <t>Реализация проектов, отобранных по итогам проведения конкурса проектов</t>
  </si>
  <si>
    <t>5222400</t>
  </si>
  <si>
    <t>5222402</t>
  </si>
  <si>
    <t>000</t>
  </si>
  <si>
    <t>Результат исполнения бюджета (дефицит (-), профицит (+))</t>
  </si>
  <si>
    <t>244</t>
  </si>
  <si>
    <t>0113</t>
  </si>
  <si>
    <t>913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</si>
  <si>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</si>
  <si>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</si>
  <si>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</si>
  <si>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122</t>
  </si>
  <si>
    <t>Иные выплаты персоналу государственных (муниципальных) органов, за исключением фонда оплаты труда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</si>
  <si>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</si>
  <si>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</si>
  <si>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</si>
  <si>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</si>
  <si>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110</t>
  </si>
  <si>
    <t>Расходы на выплаты персоналу казенных учреждений</t>
  </si>
  <si>
    <t>Обеспечение деятельности подведомственных учреждений</t>
  </si>
  <si>
    <t>4520000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</si>
  <si>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</si>
  <si>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Другие общегосударственные вопросы</t>
  </si>
  <si>
    <t>0100</t>
  </si>
  <si>
    <t>Общегосударственные вопросы</t>
  </si>
  <si>
    <t>муниципальное казенное учреждение «Контрактная Служба"</t>
  </si>
  <si>
    <t>7951800</t>
  </si>
  <si>
    <t>0106</t>
  </si>
  <si>
    <t>912</t>
  </si>
  <si>
    <t>Муниципальная программа "Развитие информационного общества на территории муниципального образования "Город Кедровый" на 2014-2016 годы"</t>
  </si>
  <si>
    <t>7950000</t>
  </si>
  <si>
    <t>Программы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</si>
  <si>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</si>
  <si>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852</t>
  </si>
  <si>
    <t>Уплата прочих налогов, сборов и иных платежей</t>
  </si>
  <si>
    <t>6225315</t>
  </si>
  <si>
    <t>0104</t>
  </si>
  <si>
    <t>121</t>
  </si>
  <si>
    <t>-3,1</t>
  </si>
  <si>
    <t>-0,1</t>
  </si>
  <si>
    <t>Утвержденно на 24.11.2014</t>
  </si>
  <si>
    <t>Утвержденно на 17.12.2014</t>
  </si>
  <si>
    <t>Государственная программа Российской Федерации "Доступная среда" на 2011 - 2015 годы</t>
  </si>
  <si>
    <t>0400000</t>
  </si>
  <si>
    <t>Подпрограмма "Обеспечение доступности приоритетных объектов и услуг в приоритетных сферах жизнедеятельности инвалидов и других маломобильных групп населения" государственной программы Российской Федерации "Доступная среда" на 2011 - 2015 годы</t>
  </si>
  <si>
    <t>0410000</t>
  </si>
  <si>
    <t>Мероприятия государственной программы Российской Федерации "Доступная среда" на 2011 - 2015 годы</t>
  </si>
  <si>
    <t>0415027</t>
  </si>
  <si>
    <t>Государственная программа Томской области "Доступная среда на 2014 - 2016 годы"</t>
  </si>
  <si>
    <t>5223400</t>
  </si>
  <si>
    <t>Формирование сети базовых образовательных организаций, реализующих образовательные программы общего образования, обеспечивающих совместное обучение инвалидов и лиц, не имеющих нарушений развития</t>
  </si>
  <si>
    <t>5223402</t>
  </si>
  <si>
    <t>Перемещение между КВР</t>
  </si>
  <si>
    <t>Снятие ассигнований по межбюджетным трансфертам</t>
  </si>
  <si>
    <t>С ФФНР Распоряжение от 26.11.2014 № 424 (оказание материальной помощи Мещериковой Г.И. в связи со смертью матери)</t>
  </si>
  <si>
    <t>Выделение доп.ассигнований по межбюджетным транфертам</t>
  </si>
  <si>
    <t>Снятие ассигнований по межбюджетным трансфертам
Передаточная ведомость № 17 от 26.11.2014</t>
  </si>
  <si>
    <t>Передаточная ведомость № 16 от 26.11.2014</t>
  </si>
  <si>
    <t>Передаточная ведомость № 1 от 27.11.2014 от МУ "Культура"</t>
  </si>
  <si>
    <t>Передаточная ведомость от Администрации г.Кедрового</t>
  </si>
  <si>
    <t>Передаточная ведомость Отделу образования</t>
  </si>
  <si>
    <t>Снятие ассигнований по межбюджетным трансфертам
Перемещение между КВР</t>
  </si>
  <si>
    <t>Передаточная ведомость № 7 от 09.12.2014. Письмо Администрации г.кедрового от 05.12.2014 № 3821</t>
  </si>
  <si>
    <t>Передаточная ведомость № 7 от 09.12.2014. Письмо Администрации г.кедрового от 09.12.2014 № 3853</t>
  </si>
  <si>
    <t xml:space="preserve"> - 42,0 тыс.руб. Передаточная ведомость № 7 от 09.12.20014 на Отдел образования. Письмо Администрации г.кедрового от 09.12.2014 № 3853
Передаточные ведомости №№ 6,7,9,10 на МУ "Культура" и МУ "ЦБС г.Кедрового"</t>
  </si>
  <si>
    <t xml:space="preserve"> - 17,7 тыс.руб. Передаточная ведомость № 7 от 09.12.2014. Письмо Администрации г.кедрового от 09.12.2014 № 3853
 + 14,6 тыс.руб. перемещение с 0104. Письмо Администрации г.кедрового от 12.12.2014 № 3911</t>
  </si>
  <si>
    <t>Перемещение на КЦСР 3150212. Письмо Администрации г.кедрового от 12.12.2014 № 3918</t>
  </si>
  <si>
    <t>Перемещение с КЦСР 7951400. Письмо Администрации г.кедрового от 12.12.2014 № 3918</t>
  </si>
  <si>
    <t>Фонд оплаты труда государственных (муниципальных) органов и взносы по обязательному социальному страхованию</t>
  </si>
  <si>
    <t>Осуществление отдельных государственных полномочий по организации и осуществлению деятельности по опеке и попечительству в Томской области</t>
  </si>
  <si>
    <t>6225300</t>
  </si>
  <si>
    <t>Ведомственная целевая программа "Организация работы по развитию форм жизнеустройства детей-сирот и детей, оставшихся без попечения родителей"</t>
  </si>
  <si>
    <t>6220000</t>
  </si>
  <si>
    <t>Региональные ведомственные целевые программы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</si>
  <si>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</si>
  <si>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Муниципальное учреждение «Централизованная бухгалтерия» города Кедрового</t>
  </si>
  <si>
    <t>5120021</t>
  </si>
  <si>
    <t>1105</t>
  </si>
  <si>
    <t>Физкультурно-оздоровительная работа и спортивные мероприятия</t>
  </si>
  <si>
    <t>Фонд оплаты труда казенных учреждений и взносы по обязательному социальному страхованию, в том числе</t>
  </si>
  <si>
    <t>Фонд оплаты труда государственных (муниципальных) органов и взносы по обязательному социальному страхованию, в том числе</t>
  </si>
  <si>
    <t>Ведомственная целевая программа "Развитие муниципальной службы на территории муниципального образования "Город Кедровый" на 2014-2016 годы"</t>
  </si>
  <si>
    <t>за счет межбюджетных трансфертов</t>
  </si>
  <si>
    <t xml:space="preserve">Ведомственная целевая программа "Создание условий для качественного предоставления населению муниципального образования "Город Кедровый" библиотечных услуг" </t>
  </si>
  <si>
    <t>КВР</t>
  </si>
  <si>
    <t>Другие вопросы в области физической культуры и спорта</t>
  </si>
  <si>
    <t>7950200</t>
  </si>
  <si>
    <t>1102</t>
  </si>
  <si>
    <t>Муниципальная программа "Развитие физической культуры и спорта на территории муниципального образования "Город Кедровый» на 2011-2015 годы"</t>
  </si>
  <si>
    <t>6222642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</si>
  <si>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г. Томска, за исключением спортивных сборных команд муниципального образования "Город Томск", муниципального образования "Городской округ - закрытое административно-территориальное образование Северск Томской области", муниципального образования "Томский район"</t>
  </si>
  <si>
    <t>6222600</t>
  </si>
  <si>
    <t>Ведомственная целевая программа «Создание условий для развития массового спорта»</t>
  </si>
  <si>
    <t>Массовый спорт</t>
  </si>
  <si>
    <t>6222641</t>
  </si>
  <si>
    <t>1101</t>
  </si>
  <si>
    <t>Обеспечение условий для развития физической культуры и массового спорта</t>
  </si>
  <si>
    <t>Ведомственная целевая программа "Создание условий для развития массового спорта"</t>
  </si>
  <si>
    <t xml:space="preserve">Физическая культура </t>
  </si>
  <si>
    <t>1100</t>
  </si>
  <si>
    <t>910</t>
  </si>
  <si>
    <t>Физическая культура и спорт</t>
  </si>
  <si>
    <t>4529900</t>
  </si>
  <si>
    <t>0804</t>
  </si>
  <si>
    <t>Другие вопросы в области культуры, кинематографии</t>
  </si>
  <si>
    <t>7960300</t>
  </si>
  <si>
    <t>0801</t>
  </si>
  <si>
    <t>Создание условий по предоставлению населению культурно-досуговых услуг на территории муниципального образования "Город Кедровый на 2013-2015 годы"</t>
  </si>
  <si>
    <t>7960000</t>
  </si>
  <si>
    <t>Ведомственные целевые программы Муниципального образования "Город Кедровый"</t>
  </si>
  <si>
    <t>7950800</t>
  </si>
  <si>
    <t>Муниципальная программа "Ремонт и реконструкция объектов муниципальной собственности, объектов социальной сферы и развитие инженерной инфраструктуры муниципального образования "Город Кедровый" на 2012-2013 годы"</t>
  </si>
  <si>
    <t>6223543</t>
  </si>
  <si>
    <t>Достижение целевых показателей по плану мероприятий ("дорожной карте") "Изменения в сфере культуры, направленные на повышение её эффективности", в части повышения заработной платы работников культуры муниципальных учреждений культуры</t>
  </si>
  <si>
    <t>6223541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</si>
  <si>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</si>
  <si>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>6223540</t>
  </si>
  <si>
    <t>Мероприятия в сфере культуры и кинематографии</t>
  </si>
  <si>
    <t>6223500</t>
  </si>
  <si>
    <t>Ведомственная целевая программа "Проведение крупномасштабных мероприятий отрасли культуры, формирование условий для создания и популяризации культурных ценностей"</t>
  </si>
  <si>
    <t>Культура</t>
  </si>
  <si>
    <t>0800</t>
  </si>
  <si>
    <t>Культура, кинематография</t>
  </si>
  <si>
    <t>7952000</t>
  </si>
  <si>
    <t>0707</t>
  </si>
  <si>
    <t>Муниципальная программа "Молодежь муниципального образования Город Кедровый" на 2012-2014 годы"</t>
  </si>
  <si>
    <t>Молодежная политика и оздоровление детей</t>
  </si>
  <si>
    <t>0700</t>
  </si>
  <si>
    <t>Образование</t>
  </si>
  <si>
    <t>7951900</t>
  </si>
  <si>
    <t>0503</t>
  </si>
  <si>
    <t>Муниципальная программа "Комплексное благоустройство муниципального образования "Город Кедровый" на 2012-2014 годы"</t>
  </si>
  <si>
    <t>Благоустройство</t>
  </si>
  <si>
    <t>0500</t>
  </si>
  <si>
    <t>Жилищно-коммунальное хозяйство</t>
  </si>
  <si>
    <t>Муниципальное учреждение "Культура"</t>
  </si>
  <si>
    <t>7960200</t>
  </si>
  <si>
    <t>909</t>
  </si>
  <si>
    <t>муниципальное учреждение "Кедровская централизованная библиотечная система"</t>
  </si>
  <si>
    <t>313</t>
  </si>
  <si>
    <t>6225380</t>
  </si>
  <si>
    <t>1004</t>
  </si>
  <si>
    <t>Пособия, компенсации, меры социальной поддержки по публичным нормативным обязательствам</t>
  </si>
  <si>
    <t>Осуществление отдельных государственных полномочий на осуществление ежемесячной выплаты денежных средств приемным семьям на содержание детей, а также вознаграждения, причитающегося приемным родителям</t>
  </si>
  <si>
    <t>6225344</t>
  </si>
  <si>
    <t>Осуществление отдельных государственных полномочий на осуществление ежемесячной выплаты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</t>
  </si>
  <si>
    <t>Ведомственная целевая программа «Организация работы по развитию форм жизнеустройства детей-сирот и детей, оставшихся без попечения родителей»</t>
  </si>
  <si>
    <t>0335260</t>
  </si>
  <si>
    <t>907</t>
  </si>
  <si>
    <t>Выплата единовременного пособия при всех формах устройства детей, лишенных родительского попечения, в семью</t>
  </si>
  <si>
    <t>0330000</t>
  </si>
  <si>
    <t>Подпрограмма "Совершенствование социальной поддержки семьи и детей" государственной программы Российской Федерации "Социальная поддержка граждан"</t>
  </si>
  <si>
    <t>0300000</t>
  </si>
  <si>
    <t>Муниципальная программа «Повышение энергетической эффективности на территории муниципального образования «Город Кедровый» на 2011-2020 гг.»</t>
  </si>
  <si>
    <t>на 11.10.2014</t>
  </si>
  <si>
    <t>Утвержденно на 11.10.2014</t>
  </si>
  <si>
    <t>0545020</t>
  </si>
  <si>
    <t>0540000</t>
  </si>
  <si>
    <t>Федеральная целевая программа "Жилище" на 2011 - 2015 годы в рамках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</si>
  <si>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Мероприятия подпрограммы "Обеспечение жильем молодых семей" федеральной целевой программы "Жилище" на 2011 - 2015 годы</t>
  </si>
  <si>
    <t>Субсидии гражданам на приобретение жилья, в том числе</t>
  </si>
  <si>
    <t>5220400</t>
  </si>
  <si>
    <t>Государственная программа "Обеспечение жильем молодых семей в Томской области на 2011 - 2015 годы"</t>
  </si>
  <si>
    <t>Закупка товаров, работ, услуг в сфере информационно-коммуникационных технологий, в том числе</t>
  </si>
  <si>
    <t>6224043</t>
  </si>
  <si>
    <t>Достижение целевых показателей по плану мероприятий ("дорожная карта") "Изменения в сфере образования в Томской области" в части повышения заработной платы педагогических работников муниципальных дошкольных образовательных организаций</t>
  </si>
  <si>
    <t>5220600</t>
  </si>
  <si>
    <t>Государственная программа "Энергосбережение и повышение энергетической эффективности на территории Томской области на 2010 - 2012 годы и на перспективу до 2020 года"</t>
  </si>
  <si>
    <t>6223750</t>
  </si>
  <si>
    <t>Достижение целевых показателей по плану мероприятий ("дорожная карта") "Изменения в сфере образования в Томской области" в части повышения заработной платы педагогических работников муниципальных общеобразовательных организаций</t>
  </si>
  <si>
    <t>Государственная программа Российской Федерации "Социальная поддержка граждан"</t>
  </si>
  <si>
    <t>Охрана семьи и детства</t>
  </si>
  <si>
    <t>1000</t>
  </si>
  <si>
    <t>Социальная политика</t>
  </si>
  <si>
    <t>0,2</t>
  </si>
  <si>
    <t>0</t>
  </si>
  <si>
    <t>7960500</t>
  </si>
  <si>
    <t>0709</t>
  </si>
  <si>
    <t>91,5</t>
  </si>
  <si>
    <t>38,3</t>
  </si>
  <si>
    <t>870,7</t>
  </si>
  <si>
    <t>120</t>
  </si>
  <si>
    <t>Расходы на выплаты персоналу государственных (муниципальных) органов</t>
  </si>
  <si>
    <t>-0,2</t>
  </si>
  <si>
    <t>44,6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</si>
  <si>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</si>
  <si>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Ведомственная целевая программа "Обеспечение условий для стабильного функционирования и развития муниципальной системы образования на территории муниципального образования "Город Кедровый"</t>
  </si>
  <si>
    <t>Муниципальные ведомственные целевые программы</t>
  </si>
  <si>
    <t>7950500</t>
  </si>
  <si>
    <t>Муниципальная программа "Развитие системы образования муниципального образования "Город Кедровый" на 2012-2014годы</t>
  </si>
  <si>
    <t>Другие вопросы в области образования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</si>
  <si>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</si>
  <si>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</si>
  <si>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</si>
  <si>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 xml:space="preserve">Субсидии бюджетным учреждениям </t>
  </si>
  <si>
    <t>5223202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</si>
  <si>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работ), в том числе</t>
  </si>
  <si>
    <t>Организация отдыха детей в каникулярное время</t>
  </si>
  <si>
    <t>5223200</t>
  </si>
  <si>
    <t>Государственная программа "Развитие системы отдыха и оздоровления детей Томской области на 2014 - 2019 годы"</t>
  </si>
  <si>
    <t>5220000</t>
  </si>
  <si>
    <t>Государственные программы</t>
  </si>
  <si>
    <t>622</t>
  </si>
  <si>
    <t>0702</t>
  </si>
  <si>
    <t>Субсидии автономным учреждениям на иные цели в том числе: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</si>
  <si>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</si>
  <si>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</si>
  <si>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</si>
  <si>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</si>
  <si>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612</t>
  </si>
  <si>
    <t>Субсидии бюджетным учреждениям на иные цели</t>
  </si>
  <si>
    <t>Субсидии бюджетным учреждениям на иные цели, в том числе за счет областного бюджета</t>
  </si>
  <si>
    <t>Программа "Ремонт и реконструкция объектов муниципальной собственности, объектов социальной сферы и развитие инженерной инфраструктуры муниципального образования "Город Кедровый" на 2012-2013 годы"</t>
  </si>
  <si>
    <t>Осуществление отдельных государственных полномочий на обеспечение одеждой, обувью, мягким инвентарем, оборудованием и единовременным денежным пособием детей-сирот и детей, оставшихся без попечения родителей, а также лиц из числа детей-сирот и детей, оставшихся без попечения родителей, - выпускников муниципальных образовательных учреждений, находящихся (находившихся) под опекой (попечительством) или в приемных семьях, и выпускников негосударственных общеобразовательных учреждений, находящихся (находившихся) под опекой (попечительством), в приемных семьях</t>
  </si>
  <si>
    <t>6223957</t>
  </si>
  <si>
    <t>Субсидии автономным учреждениям на иные цели в том числе за счет областного бюджета</t>
  </si>
  <si>
    <t>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</t>
  </si>
  <si>
    <t>6223953</t>
  </si>
  <si>
    <t>Субсидии бюджетным учреждениям на иные цели, в том числе:</t>
  </si>
  <si>
    <t>Стимулирующие выплаты за высокие результаты и качество выполняемых работ в муниципальных общеобразовательных организациях</t>
  </si>
  <si>
    <t>6223952</t>
  </si>
  <si>
    <t>Ежемесячная стипендия Губернатора Томской области молодым учителям областных государственных и муниципальных образовательных учреждений Томской области</t>
  </si>
  <si>
    <t>6223900</t>
  </si>
  <si>
    <t>Ведомственная целевая программа "Модернизация системы общего образования в рамках национальной образовательной инициативы "Наша новая школа"</t>
  </si>
  <si>
    <t>6223848</t>
  </si>
  <si>
    <t>Частичная оплата стоимости питания отдельных категорий обучающихся в муниципальных общеобразовательных организациях Томской области, за исключением обучающихся с ограниченными возможностями здоровья</t>
  </si>
  <si>
    <t>6223800</t>
  </si>
  <si>
    <t>Ведомственная целевая программа "Организация различных форм воспитания, дополнительного образования, летнего отдыха, питания и оздоровления детей"</t>
  </si>
  <si>
    <t>6223749</t>
  </si>
  <si>
    <t>Субсидии бюджетным учреждениям на иные цели в том числе:</t>
  </si>
  <si>
    <t>Осуществление государственных полномочий по выплате ежемесячного денежного вознаграждения за классное руководство</t>
  </si>
  <si>
    <t>6223747</t>
  </si>
  <si>
    <t>Осуществление отдельных государственных полномочий по обеспечению обучающихся с ограниченными возможностями здоровья, проживающих в муниципальных образовательных организациях, питанием, одеждой, обувью, мягким и жестким инвентарем и на обеспечение обучающихся с ограниченными возможностями здоровья, не проживающих в муниципальных образовательных организациях, бесплатным двухразовым питанием</t>
  </si>
  <si>
    <t>6223744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</si>
  <si>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работ), в том числе: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</si>
  <si>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</si>
  <si>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6223700</t>
  </si>
  <si>
    <t>Ведомственная целевая программа "Организация и обеспечение предоставления образовательных услуг по программам общего образования в областных государственных и муниципальных образовательных организациях для детей до 18 лет"</t>
  </si>
  <si>
    <t>5223706</t>
  </si>
  <si>
    <t>Проведение комплексного капитального ремонта в зданиях муниципальных образовательных организаций</t>
  </si>
  <si>
    <t>5223700</t>
  </si>
  <si>
    <t>Государственная программа "Развитие общего и дополнительного образования в Томской области на 2014 - 2020 годы</t>
  </si>
  <si>
    <t>4231000</t>
  </si>
  <si>
    <t>Достижение целевых показателей по плану мероприятий ("дорожной карте") "Изменения в сфере образования в Томской области", в части повышения заработной платы педагогических работников муниципальных дошкольных образовательных учреждений</t>
  </si>
  <si>
    <t>4230000</t>
  </si>
  <si>
    <t>Учреждения по внешкольной работе с детьми</t>
  </si>
  <si>
    <t>Общее образование</t>
  </si>
  <si>
    <t>0701</t>
  </si>
  <si>
    <t>6224047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</si>
  <si>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</si>
  <si>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6224046</t>
  </si>
  <si>
    <t>Осуществление отдельных государственных полномочий по предоставлению бесплатной методической, психолого-педагогической, диагностической и консультативной помощи в консультационных центрах, созданных в дошкольных образовательных организациях и общеобразовательных организациях, родителям (законным представителям) несовершеннолетних обучающихся, обеспечивающим получение детьми дошкольного образования в форме семейного образования</t>
  </si>
  <si>
    <t>6224000</t>
  </si>
  <si>
    <t>Дошкольное образование</t>
  </si>
  <si>
    <t>Отдел образования Администрации муниципального образования «Город Кедровый»</t>
  </si>
  <si>
    <t>4579900</t>
  </si>
  <si>
    <t>1204</t>
  </si>
  <si>
    <t>902</t>
  </si>
  <si>
    <t xml:space="preserve"> за счет средств местного бюджета</t>
  </si>
  <si>
    <t>4570000</t>
  </si>
  <si>
    <t>Периодические издания, учрежденные органами законодательной и исполнительной власти</t>
  </si>
  <si>
    <t>Другие вопросы в области средств массовой информации</t>
  </si>
  <si>
    <t>1200</t>
  </si>
  <si>
    <t>Средства массовой информации</t>
  </si>
  <si>
    <t>0902</t>
  </si>
  <si>
    <t>Амбулаторная помощь</t>
  </si>
  <si>
    <t>0900</t>
  </si>
  <si>
    <t>Здравоохранение</t>
  </si>
  <si>
    <t>4297800</t>
  </si>
  <si>
    <t>0705</t>
  </si>
  <si>
    <t>Переподготовка и повышение квалификации кадров</t>
  </si>
  <si>
    <t>4290000</t>
  </si>
  <si>
    <t>Учебные заведения и курсы по переподготовке кадров</t>
  </si>
  <si>
    <t>Профессиональная подготовка, переподготовка и повышение квалификации</t>
  </si>
  <si>
    <t>5222134</t>
  </si>
  <si>
    <t>0405</t>
  </si>
  <si>
    <t>Прочая закупка товаров, работ и услуг для обеспечения государственных (муниципальных) нужд, в том числе</t>
  </si>
  <si>
    <t>Субвенции на осуществление отдельных государственных полномочий по поддержке сельскохозяйственного производства, в том числе на осуществление управленческих функций органами местного самоуправления</t>
  </si>
  <si>
    <t>810</t>
  </si>
  <si>
    <t>5222123</t>
  </si>
  <si>
    <t>Субвенции на осуществление отдельных государственных полномочий по поддержке сельскохозяйственного производства (предоставление субсидий на развитие личных подсобных хозяйств)</t>
  </si>
  <si>
    <t>5222122</t>
  </si>
  <si>
    <t>Субвенции на осуществление отдельных государственных полномочий по поддержке сельскохозяйственного производства (предоставление субсидий на возмещение части процентной ставки по долгосрочным, среднесрочным и краткосрочным кредитам, взятым малыми формами хозяйствования)</t>
  </si>
  <si>
    <t>5222100</t>
  </si>
  <si>
    <t>Долгосрочная целевая программа «Развитие сельскохозяйственного производства в Томской области на 2013 - 2020 годы»</t>
  </si>
  <si>
    <t>Региональные долгосрочные целевые программы</t>
  </si>
  <si>
    <t>Сельское хозяйство и рыболовство</t>
  </si>
  <si>
    <t>0400</t>
  </si>
  <si>
    <t>Национальная экономика</t>
  </si>
  <si>
    <t>870</t>
  </si>
  <si>
    <t>0700502</t>
  </si>
  <si>
    <t>0309</t>
  </si>
  <si>
    <t>Резервные средства</t>
  </si>
  <si>
    <t>Фонд для предупреждения и ликвидации чрезвычайных ситуаций</t>
  </si>
  <si>
    <t>Защита населения и территории от чрезвычайных ситуаций природного и техногенного характера, гражданская оборона</t>
  </si>
  <si>
    <t>0300</t>
  </si>
  <si>
    <t>Национальная безопасность и правоохранительная деятельность</t>
  </si>
  <si>
    <t>7690100</t>
  </si>
  <si>
    <t>Ведомственная целевая программа «Обеспечение реализации муниципальной финансово-бюджетной, налоговой и экономической политики в муниципальном образовании «Город Кедровый» на 2013-2015 годы»</t>
  </si>
  <si>
    <t>7951500</t>
  </si>
  <si>
    <t xml:space="preserve">Резерв по муниципальным программам </t>
  </si>
  <si>
    <t>0700501</t>
  </si>
  <si>
    <t>0111</t>
  </si>
  <si>
    <t>Фонд финансирования непредвиденных расходов Администрации города Кедрового</t>
  </si>
  <si>
    <t>0700500</t>
  </si>
  <si>
    <t>Резервные фонды местных администраций</t>
  </si>
  <si>
    <t>0700000</t>
  </si>
  <si>
    <t>Резервные фонды</t>
  </si>
  <si>
    <t>7960100</t>
  </si>
  <si>
    <t>Отдел финансов и экономики администрации муниципального образования «Город Кедровый»</t>
  </si>
  <si>
    <t>323</t>
  </si>
  <si>
    <t>5223301</t>
  </si>
  <si>
    <t>901</t>
  </si>
  <si>
    <t>Приобретение товаров, работ, услуг в пользу граждан в целях их социального обеспечения, в том числе</t>
  </si>
  <si>
    <t>Осуществление государственных полномочий по обеспечению жилыми помещениями детей-сирот и детей, оставшихся без попечения родителей, а также лиц из их числа</t>
  </si>
  <si>
    <t>5223300</t>
  </si>
  <si>
    <t>Государственная программа "Детство под защитой на 2014 - 2019 годы"</t>
  </si>
  <si>
    <t>322</t>
  </si>
  <si>
    <t>7950100</t>
  </si>
  <si>
    <t>1003</t>
  </si>
  <si>
    <t>Субсидии гражданам на приобретение жилья</t>
  </si>
  <si>
    <t>Муниципальная программа "Обеспечение жильем молодых семей на территории муниципального образования "Город Кедровый" на 2011-2015 годы"</t>
  </si>
  <si>
    <t>321</t>
  </si>
  <si>
    <t>5205800</t>
  </si>
  <si>
    <t>Пособия, компенсации и иные социальные выплаты гражданам, кроме публичных нормативных обязательств, в том числе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</si>
  <si>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</t>
  </si>
  <si>
    <t>5200000</t>
  </si>
  <si>
    <t xml:space="preserve">Иные безвозмездные и безвозвратные перечисления </t>
  </si>
  <si>
    <t>Социальное обеспечение населения</t>
  </si>
  <si>
    <t xml:space="preserve">Социальная политика </t>
  </si>
  <si>
    <t>7960400</t>
  </si>
  <si>
    <t>0603</t>
  </si>
  <si>
    <t>Природоохранные мероприятия</t>
  </si>
  <si>
    <t>Состояние окружающей среды и природопользования</t>
  </si>
  <si>
    <t>Охрана объектов растительного и животного мира и среды их обитания</t>
  </si>
  <si>
    <t>0600</t>
  </si>
  <si>
    <t>Охрана окружающей среды</t>
  </si>
  <si>
    <t>7950600</t>
  </si>
  <si>
    <t>0501</t>
  </si>
  <si>
    <t>Пособия, компенсации и иные социальные выплаты гражданам, кроме публичных нормативных обязательств</t>
  </si>
  <si>
    <t>243</t>
  </si>
  <si>
    <t>Закупка товаров, работ, услуг в целях капитального ремонта государственного (муниципального) имущества</t>
  </si>
  <si>
    <t>Муниципальная программа "Капитальный ремонт муниципального жилого фонда на 2012-2014 годы"</t>
  </si>
  <si>
    <t>5210112</t>
  </si>
  <si>
    <t>Cоздание условий для управления многоквартирными домами</t>
  </si>
  <si>
    <t>5210100</t>
  </si>
  <si>
    <t xml:space="preserve"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 </t>
  </si>
  <si>
    <t>5210000</t>
  </si>
  <si>
    <t>Межбюджетные трансферты</t>
  </si>
  <si>
    <t>Жилищное хозяйство</t>
  </si>
  <si>
    <t>0412</t>
  </si>
  <si>
    <t>Субсидии юридическим лицам (кроме некоммерческих организаций), индивидуальным предпринимателям, физическим лицам</t>
  </si>
  <si>
    <t>Муниципальная программа "Развитие малого и среднего предпринимательства на территории муниципального образования "Город Кедровый" на период 2012-2014 годы"</t>
  </si>
  <si>
    <t>Другие вопросы в области национальной экономики</t>
  </si>
  <si>
    <t>7951400</t>
  </si>
  <si>
    <t>0409</t>
  </si>
  <si>
    <t>Муниципальная программа "Повышение безопасности дорожного движения на территории муниципального образования "Город Кедровый" в 2014-2018 годах"</t>
  </si>
  <si>
    <t>3150212</t>
  </si>
  <si>
    <t>за счет средств местного бюджета</t>
  </si>
  <si>
    <t>Дорожная деятельность в отношении автомобильных дорог местного значения, а также осуществление иных полномочий в области использования автомобильных дорог и осуществление дорожной деятельности в соответствии с законодательством РФ</t>
  </si>
  <si>
    <t>3150000</t>
  </si>
  <si>
    <t>Дорожное хозяйство</t>
  </si>
  <si>
    <t>Дорожное хозяйство (дорожные фонды)</t>
  </si>
  <si>
    <t>0408</t>
  </si>
  <si>
    <t>Субсидии на проведение отдельных мероприятий по другим видам транспорта</t>
  </si>
  <si>
    <t>Другие виды транспорта</t>
  </si>
  <si>
    <t>Транспорт</t>
  </si>
  <si>
    <t>7951300</t>
  </si>
  <si>
    <t>Муниципальная программа "Развитие личных подсобных хозяйств муниципального образования "Город Кедровый" в 2014-2016 годы"</t>
  </si>
  <si>
    <t>5210201</t>
  </si>
  <si>
    <t>0401</t>
  </si>
  <si>
    <t>Осуществление переданных отдельных государственных полномочий по регистрации коллективных договоров</t>
  </si>
  <si>
    <t>5210200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</si>
  <si>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</si>
  <si>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Общеэкономические вопросы</t>
  </si>
  <si>
    <t>7952100</t>
  </si>
  <si>
    <t>0314</t>
  </si>
  <si>
    <t>Муниципальная программа "Профилактика террористической и экстремистской деятельности в муниципальном образовании "Город Кедровый" на 2013-2015 годы"</t>
  </si>
  <si>
    <t>7951100</t>
  </si>
  <si>
    <t>Муниципальная программа "Пожарная безопасность муниципального образования "Город Кедровый" на 2012-2014 годы</t>
  </si>
  <si>
    <t>Другие вопросы в области национальной безопасности и правоохранительной деятельности</t>
  </si>
  <si>
    <t>530</t>
  </si>
  <si>
    <t>9995118</t>
  </si>
  <si>
    <t>0203</t>
  </si>
  <si>
    <t>Осуществление первичного воинского учета на территориях, где отсутствуют военные комиссариаты</t>
  </si>
  <si>
    <t>9990000</t>
  </si>
  <si>
    <t>Иные непрограммные мероприятия</t>
  </si>
  <si>
    <t>9900000</t>
  </si>
  <si>
    <t>Реализация функций иных федеральных органов государственной власти</t>
  </si>
  <si>
    <t>Мобилизационная и вневойсковая подготовка</t>
  </si>
  <si>
    <t>0200</t>
  </si>
  <si>
    <t>Национальная оборона</t>
  </si>
  <si>
    <t>7951700</t>
  </si>
  <si>
    <t>на 15.08.2014</t>
  </si>
  <si>
    <t xml:space="preserve"> + 390,1 тыс.руб. Передаточная ведомость № 7 от 09.12.2014 от Администрации г.Кедрового
 + 4,5 тыс.руб. Перемещение с КЦСР 7951800 КВР 612. Письмо Отдела образования от 25.11.2014 № 917
 + 12,0 тыс.руб. Выделение доп.ассигновоний по межбюджетным трансфертам
 + 36,2 тыс.руб. Передаточная ведомость № 7 от 09.12.2014 от Админситарции г.Кедрового</t>
  </si>
  <si>
    <t>Снятие ассигнований по письму отдела образования от 19.12.2014 № 975</t>
  </si>
  <si>
    <t xml:space="preserve"> - 4,5 тыс.руб. Перемещение на КЦСР 7960500 КВР 611. Письмо Отдела образования от 25.11.2014 № 917</t>
  </si>
  <si>
    <t>Письмо отдела финансов и экономики от 19.12.2014 № 312/05-24</t>
  </si>
  <si>
    <t xml:space="preserve"> - 10,3 тыс.руб. Перемещение на 0705. Письмо ОФиЭ от 19.12.2014 № 311/05-24
 - 14,5 тыс.руб. Письмо отдела финансов и экономики от 19.12.2014 № 312/05-24</t>
  </si>
  <si>
    <t xml:space="preserve"> - 8,0 тыс.руб. Администрации г.Кедрового. Распоряжение от 26.11.2014 № 424 (оказание материальной помощи Мещериковой Г.И. в связи со смертью матери)
 - 5,7 тыс.руб. Снятие ассигнований в связи с остатками</t>
  </si>
  <si>
    <t xml:space="preserve"> Снятие ассигнований в связи с остатками</t>
  </si>
  <si>
    <t xml:space="preserve"> + 38,4 тыс.руб. Передаточная ведомость № 7 от 09.12.2014 от Админстарции г.Кедрового
 + 593,6 тыс.руб. Увеличение ассигнований в связи с остатками от других учреждений
</t>
  </si>
  <si>
    <t xml:space="preserve"> 1,5 тыс.руб. Перемещение между КВР
 - 14,6 тыс.руб. перемещение на 0705. Письмо Администрации г.Кедрового от 12.12.2014 № 3911
 - 331,9 тыс.руб. Снятие ассигнований по письму Администрации г.Кедрового от 16.12.2014 № 3958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</si>
</sst>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.0"/>
    <numFmt numFmtId="165" formatCode="#,##0.0_ ;\-#,##0.0\ "/>
    <numFmt numFmtId="166" formatCode="?"/>
    <numFmt numFmtId="167" formatCode="0.0%"/>
  </numFmts>
  <fonts count="13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164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164" fontId="4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justify" vertical="top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Fill="1" applyBorder="1"/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top"/>
    </xf>
    <xf numFmtId="0" fontId="3" fillId="0" borderId="1" xfId="0" applyFont="1" applyBorder="1" applyAlignment="1">
      <alignment horizontal="left" vertical="top"/>
    </xf>
    <xf numFmtId="166" fontId="3" fillId="0" borderId="2" xfId="0" applyNumberFormat="1" applyFont="1" applyBorder="1" applyAlignment="1">
      <alignment horizontal="justify" vertical="center" wrapText="1"/>
    </xf>
    <xf numFmtId="0" fontId="3" fillId="0" borderId="1" xfId="0" applyNumberFormat="1" applyFont="1" applyBorder="1" applyAlignment="1">
      <alignment horizontal="justify" vertical="top" wrapText="1"/>
    </xf>
    <xf numFmtId="166" fontId="3" fillId="0" borderId="1" xfId="0" applyNumberFormat="1" applyFont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justify" vertical="top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4" fontId="4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164" fontId="6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/>
    </xf>
    <xf numFmtId="164" fontId="3" fillId="0" borderId="3" xfId="1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5" fillId="3" borderId="1" xfId="0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/>
    </xf>
    <xf numFmtId="164" fontId="5" fillId="3" borderId="3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justify" vertical="top" wrapText="1"/>
    </xf>
    <xf numFmtId="4" fontId="10" fillId="0" borderId="0" xfId="0" applyNumberFormat="1" applyFont="1"/>
    <xf numFmtId="0" fontId="5" fillId="3" borderId="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5" fillId="3" borderId="7" xfId="0" applyFont="1" applyFill="1" applyBorder="1" applyAlignment="1">
      <alignment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4" fontId="5" fillId="3" borderId="3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justify" vertical="top" wrapText="1"/>
    </xf>
    <xf numFmtId="49" fontId="6" fillId="4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64" fontId="6" fillId="4" borderId="3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164" fontId="2" fillId="0" borderId="0" xfId="0" applyNumberFormat="1" applyFont="1"/>
    <xf numFmtId="0" fontId="3" fillId="4" borderId="1" xfId="0" applyFont="1" applyFill="1" applyBorder="1" applyAlignment="1">
      <alignment horizontal="left" vertical="center"/>
    </xf>
    <xf numFmtId="164" fontId="6" fillId="4" borderId="1" xfId="0" applyNumberFormat="1" applyFont="1" applyFill="1" applyBorder="1" applyAlignment="1">
      <alignment horizontal="center" vertical="center"/>
    </xf>
    <xf numFmtId="164" fontId="6" fillId="4" borderId="3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165" fontId="6" fillId="0" borderId="1" xfId="1" applyNumberFormat="1" applyFont="1" applyBorder="1" applyAlignment="1">
      <alignment horizontal="center" vertical="center"/>
    </xf>
    <xf numFmtId="165" fontId="6" fillId="0" borderId="3" xfId="1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5" fillId="0" borderId="0" xfId="0" applyFont="1" applyFill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2" fontId="3" fillId="0" borderId="1" xfId="0" applyNumberFormat="1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justify" vertical="top" wrapText="1"/>
    </xf>
    <xf numFmtId="49" fontId="4" fillId="5" borderId="1" xfId="0" applyNumberFormat="1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164" fontId="4" fillId="5" borderId="3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164" fontId="12" fillId="0" borderId="1" xfId="0" applyNumberFormat="1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164" fontId="4" fillId="5" borderId="3" xfId="0" applyNumberFormat="1" applyFont="1" applyFill="1" applyBorder="1" applyAlignment="1">
      <alignment horizontal="center" vertical="center"/>
    </xf>
    <xf numFmtId="0" fontId="2" fillId="4" borderId="0" xfId="0" applyFont="1" applyFill="1"/>
    <xf numFmtId="0" fontId="5" fillId="0" borderId="0" xfId="0" applyFont="1" applyFill="1" applyAlignment="1">
      <alignment horizontal="justify" vertical="top"/>
    </xf>
    <xf numFmtId="0" fontId="2" fillId="0" borderId="0" xfId="0" applyFont="1" applyFill="1" applyAlignment="1">
      <alignment horizontal="justify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/>
    </xf>
    <xf numFmtId="164" fontId="6" fillId="4" borderId="1" xfId="0" applyNumberFormat="1" applyFont="1" applyFill="1" applyBorder="1" applyAlignment="1">
      <alignment horizontal="left" vertical="center" wrapText="1"/>
    </xf>
    <xf numFmtId="164" fontId="4" fillId="5" borderId="1" xfId="0" applyNumberFormat="1" applyFont="1" applyFill="1" applyBorder="1" applyAlignment="1">
      <alignment horizontal="left" vertical="center" wrapText="1"/>
    </xf>
    <xf numFmtId="49" fontId="4" fillId="5" borderId="1" xfId="0" applyNumberFormat="1" applyFont="1" applyFill="1" applyBorder="1" applyAlignment="1">
      <alignment horizontal="justify" vertical="top" wrapText="1"/>
    </xf>
    <xf numFmtId="0" fontId="3" fillId="5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top" wrapText="1"/>
    </xf>
    <xf numFmtId="0" fontId="3" fillId="5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2" fillId="0" borderId="0" xfId="0" applyFont="1" applyBorder="1"/>
    <xf numFmtId="0" fontId="5" fillId="3" borderId="1" xfId="0" applyFont="1" applyFill="1" applyBorder="1" applyAlignment="1">
      <alignment vertical="center" wrapText="1"/>
    </xf>
    <xf numFmtId="166" fontId="3" fillId="0" borderId="1" xfId="0" applyNumberFormat="1" applyFont="1" applyBorder="1" applyAlignment="1">
      <alignment horizontal="justify" vertical="center" wrapText="1"/>
    </xf>
    <xf numFmtId="4" fontId="2" fillId="0" borderId="0" xfId="0" applyNumberFormat="1" applyFont="1"/>
    <xf numFmtId="165" fontId="2" fillId="0" borderId="0" xfId="0" applyNumberFormat="1" applyFont="1"/>
    <xf numFmtId="164" fontId="12" fillId="0" borderId="1" xfId="0" applyNumberFormat="1" applyFont="1" applyFill="1" applyBorder="1" applyAlignment="1">
      <alignment horizontal="justify" vertical="top" wrapText="1"/>
    </xf>
    <xf numFmtId="167" fontId="12" fillId="0" borderId="1" xfId="0" applyNumberFormat="1" applyFont="1" applyFill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0" fillId="0" borderId="5" xfId="0" applyBorder="1"/>
    <xf numFmtId="164" fontId="3" fillId="0" borderId="4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horizontal="left" vertical="center" wrapText="1"/>
    </xf>
    <xf numFmtId="164" fontId="3" fillId="0" borderId="5" xfId="0" applyNumberFormat="1" applyFont="1" applyFill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81D732F48438E04E07CB9E02EDDED0FED27E2A5ED256866FA9233FCBF793C7E45FD77065A2BB1C7E5F6DC2t7JAC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consultantplus://offline/ref=81D732F48438E04E07CB9E02EDDED0FED27E2A5ED256866FA9233FCBF793C7E45FD77065A2BB1C7E5F6DC2t7JA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759"/>
  <sheetViews>
    <sheetView tabSelected="1" zoomScaleNormal="100" zoomScaleSheetLayoutView="100" workbookViewId="0">
      <selection activeCell="AA8" sqref="AA8"/>
    </sheetView>
  </sheetViews>
  <sheetFormatPr defaultRowHeight="15.75"/>
  <cols>
    <col min="1" max="1" width="51.42578125" style="2" customWidth="1"/>
    <col min="2" max="2" width="9.140625" style="1"/>
    <col min="3" max="3" width="10.7109375" style="1" customWidth="1"/>
    <col min="4" max="4" width="10.28515625" style="1" customWidth="1"/>
    <col min="5" max="5" width="9.42578125" style="1" customWidth="1"/>
    <col min="6" max="6" width="16.85546875" style="1" hidden="1" customWidth="1"/>
    <col min="7" max="7" width="13.5703125" style="1" hidden="1" customWidth="1"/>
    <col min="8" max="8" width="14.140625" style="1" hidden="1" customWidth="1"/>
    <col min="9" max="9" width="15.85546875" style="1" hidden="1" customWidth="1"/>
    <col min="10" max="10" width="13.5703125" style="1" hidden="1" customWidth="1"/>
    <col min="11" max="11" width="14.140625" style="1" hidden="1" customWidth="1"/>
    <col min="12" max="12" width="0.28515625" style="1" hidden="1" customWidth="1"/>
    <col min="13" max="13" width="13.5703125" style="1" hidden="1" customWidth="1"/>
    <col min="14" max="14" width="14.140625" style="1" hidden="1" customWidth="1"/>
    <col min="15" max="15" width="15.85546875" style="1" hidden="1" customWidth="1"/>
    <col min="16" max="16" width="13.5703125" style="1" hidden="1" customWidth="1"/>
    <col min="17" max="17" width="14.140625" style="1" hidden="1" customWidth="1"/>
    <col min="18" max="18" width="15.85546875" style="1" hidden="1" customWidth="1"/>
    <col min="19" max="19" width="13.5703125" style="1" hidden="1" customWidth="1"/>
    <col min="20" max="20" width="14.140625" style="1" hidden="1" customWidth="1"/>
    <col min="21" max="21" width="15.85546875" style="1" hidden="1" customWidth="1"/>
    <col min="22" max="22" width="13.5703125" style="1" hidden="1" customWidth="1"/>
    <col min="23" max="23" width="14.140625" style="1" hidden="1" customWidth="1"/>
    <col min="24" max="24" width="15.85546875" style="1" customWidth="1"/>
    <col min="25" max="25" width="13.5703125" style="1" customWidth="1"/>
    <col min="26" max="26" width="14.140625" style="1" customWidth="1"/>
    <col min="27" max="27" width="15.85546875" style="1" customWidth="1"/>
    <col min="28" max="28" width="78.140625" style="43" customWidth="1"/>
    <col min="29" max="29" width="11.28515625" style="1" bestFit="1" customWidth="1"/>
    <col min="30" max="30" width="12.7109375" style="1" customWidth="1"/>
    <col min="31" max="16384" width="9.140625" style="1"/>
  </cols>
  <sheetData>
    <row r="1" spans="1:28">
      <c r="A1" s="142" t="s">
        <v>74</v>
      </c>
      <c r="B1" s="143"/>
      <c r="C1" s="143"/>
      <c r="D1" s="143"/>
      <c r="E1" s="143"/>
      <c r="F1" s="143"/>
      <c r="O1" s="109" t="s">
        <v>550</v>
      </c>
      <c r="R1" s="109" t="s">
        <v>311</v>
      </c>
      <c r="X1" s="89"/>
      <c r="Y1" s="89"/>
      <c r="Z1" s="89"/>
      <c r="AA1" s="89"/>
    </row>
    <row r="2" spans="1:28">
      <c r="A2" s="143"/>
      <c r="B2" s="143"/>
      <c r="C2" s="143"/>
      <c r="D2" s="143"/>
      <c r="E2" s="143"/>
      <c r="F2" s="143"/>
    </row>
    <row r="3" spans="1:28">
      <c r="A3" s="143"/>
      <c r="B3" s="143"/>
      <c r="C3" s="143"/>
      <c r="D3" s="143"/>
      <c r="E3" s="143"/>
      <c r="F3" s="143"/>
    </row>
    <row r="4" spans="1:28">
      <c r="A4" s="41"/>
      <c r="B4" s="41"/>
      <c r="C4" s="41"/>
      <c r="D4" s="41"/>
      <c r="E4" s="41"/>
      <c r="F4" s="40" t="s">
        <v>73</v>
      </c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</row>
    <row r="5" spans="1:28" ht="46.5" customHeight="1">
      <c r="A5" s="39" t="s">
        <v>72</v>
      </c>
      <c r="B5" s="144" t="s">
        <v>71</v>
      </c>
      <c r="C5" s="145"/>
      <c r="D5" s="145"/>
      <c r="E5" s="146"/>
      <c r="F5" s="52" t="s">
        <v>70</v>
      </c>
      <c r="G5" s="52" t="s">
        <v>69</v>
      </c>
      <c r="H5" s="52" t="s">
        <v>59</v>
      </c>
      <c r="I5" s="52" t="s">
        <v>88</v>
      </c>
      <c r="J5" s="52" t="s">
        <v>69</v>
      </c>
      <c r="K5" s="52" t="s">
        <v>59</v>
      </c>
      <c r="L5" s="52" t="s">
        <v>126</v>
      </c>
      <c r="M5" s="52" t="s">
        <v>59</v>
      </c>
      <c r="N5" s="52" t="s">
        <v>69</v>
      </c>
      <c r="O5" s="52" t="s">
        <v>125</v>
      </c>
      <c r="P5" s="52" t="s">
        <v>59</v>
      </c>
      <c r="Q5" s="52" t="s">
        <v>69</v>
      </c>
      <c r="R5" s="52" t="s">
        <v>99</v>
      </c>
      <c r="S5" s="52" t="s">
        <v>59</v>
      </c>
      <c r="T5" s="52" t="s">
        <v>69</v>
      </c>
      <c r="U5" s="52" t="s">
        <v>312</v>
      </c>
      <c r="V5" s="52" t="s">
        <v>59</v>
      </c>
      <c r="W5" s="52" t="s">
        <v>69</v>
      </c>
      <c r="X5" s="52" t="s">
        <v>197</v>
      </c>
      <c r="Y5" s="52" t="s">
        <v>59</v>
      </c>
      <c r="Z5" s="52" t="s">
        <v>69</v>
      </c>
      <c r="AA5" s="52" t="s">
        <v>198</v>
      </c>
      <c r="AB5" s="91" t="s">
        <v>94</v>
      </c>
    </row>
    <row r="6" spans="1:28">
      <c r="A6" s="56" t="s">
        <v>75</v>
      </c>
      <c r="B6" s="147"/>
      <c r="C6" s="147"/>
      <c r="D6" s="147"/>
      <c r="E6" s="147"/>
      <c r="F6" s="57">
        <f>F7+F8</f>
        <v>150178.4</v>
      </c>
      <c r="G6" s="57">
        <f>G7+G8</f>
        <v>177.7</v>
      </c>
      <c r="H6" s="57">
        <f>H7+H8</f>
        <v>-2517.9</v>
      </c>
      <c r="I6" s="58">
        <f t="shared" ref="I6:I47" si="0">F6+G6+H6</f>
        <v>147838.20000000001</v>
      </c>
      <c r="J6" s="57">
        <f>J7+J8</f>
        <v>300</v>
      </c>
      <c r="K6" s="57">
        <f>K7+K8</f>
        <v>4779.3</v>
      </c>
      <c r="L6" s="58">
        <f>I6+J6+K6</f>
        <v>152917.5</v>
      </c>
      <c r="M6" s="57">
        <f>M7+M8</f>
        <v>4379.8999999999996</v>
      </c>
      <c r="N6" s="57">
        <f>N7+N8</f>
        <v>430.1</v>
      </c>
      <c r="O6" s="58">
        <f>L6+M6+N6</f>
        <v>157727.5</v>
      </c>
      <c r="P6" s="57">
        <f>P7+P8</f>
        <v>11907.6</v>
      </c>
      <c r="Q6" s="57">
        <f>Q7+Q8</f>
        <v>300</v>
      </c>
      <c r="R6" s="58">
        <f>O6+P6+Q6</f>
        <v>169935.1</v>
      </c>
      <c r="S6" s="57">
        <f>S7+S8</f>
        <v>17121.8</v>
      </c>
      <c r="T6" s="57">
        <f>T7+T8</f>
        <v>220</v>
      </c>
      <c r="U6" s="58">
        <f>R6+S6+T6</f>
        <v>187276.9</v>
      </c>
      <c r="V6" s="57">
        <f>V7+V8</f>
        <v>2872.4</v>
      </c>
      <c r="W6" s="57">
        <f>W7+W8</f>
        <v>30</v>
      </c>
      <c r="X6" s="58">
        <f>U6+V6+W6</f>
        <v>190179.3</v>
      </c>
      <c r="Y6" s="57">
        <f>Y7+Y8</f>
        <v>142.5</v>
      </c>
      <c r="Z6" s="57">
        <f>Z7+Z8</f>
        <v>0</v>
      </c>
      <c r="AA6" s="58">
        <f>X6+Y6+Z6</f>
        <v>190321.8</v>
      </c>
      <c r="AB6" s="54"/>
    </row>
    <row r="7" spans="1:28">
      <c r="A7" s="53" t="s">
        <v>76</v>
      </c>
      <c r="B7" s="148" t="s">
        <v>77</v>
      </c>
      <c r="C7" s="148"/>
      <c r="D7" s="148"/>
      <c r="E7" s="148"/>
      <c r="F7" s="17">
        <v>30768.400000000001</v>
      </c>
      <c r="G7" s="59"/>
      <c r="H7" s="60"/>
      <c r="I7" s="44">
        <f t="shared" si="0"/>
        <v>30768.400000000001</v>
      </c>
      <c r="J7" s="59"/>
      <c r="K7" s="60"/>
      <c r="L7" s="44">
        <f t="shared" ref="L7:L87" si="1">I7+J7+K7</f>
        <v>30768.400000000001</v>
      </c>
      <c r="M7" s="59"/>
      <c r="N7" s="60"/>
      <c r="O7" s="44">
        <f>L7+M7+N7</f>
        <v>30768.400000000001</v>
      </c>
      <c r="P7" s="59"/>
      <c r="Q7" s="60"/>
      <c r="R7" s="44">
        <f>O7+P7+Q7</f>
        <v>30768.400000000001</v>
      </c>
      <c r="S7" s="59"/>
      <c r="T7" s="60"/>
      <c r="U7" s="44">
        <f>R7+S7+T7</f>
        <v>30768.400000000001</v>
      </c>
      <c r="V7" s="59"/>
      <c r="W7" s="60"/>
      <c r="X7" s="44">
        <f>U7+V7+W7</f>
        <v>30768.400000000001</v>
      </c>
      <c r="Y7" s="59"/>
      <c r="Z7" s="60"/>
      <c r="AA7" s="44">
        <f>X7+Y7+Z7</f>
        <v>30768.400000000001</v>
      </c>
      <c r="AB7" s="14"/>
    </row>
    <row r="8" spans="1:28">
      <c r="A8" s="5" t="s">
        <v>78</v>
      </c>
      <c r="B8" s="148" t="s">
        <v>79</v>
      </c>
      <c r="C8" s="148"/>
      <c r="D8" s="148"/>
      <c r="E8" s="148"/>
      <c r="F8" s="17">
        <f>F9+F19+F20+F21</f>
        <v>119410</v>
      </c>
      <c r="G8" s="17">
        <f>G9+G19+G20+G21</f>
        <v>177.7</v>
      </c>
      <c r="H8" s="17">
        <f>H9+H19+H20+H21</f>
        <v>-2517.9</v>
      </c>
      <c r="I8" s="44">
        <f t="shared" si="0"/>
        <v>117069.8</v>
      </c>
      <c r="J8" s="17">
        <f>J9+J19+J20+J21</f>
        <v>300</v>
      </c>
      <c r="K8" s="17">
        <f>K9+K19+K20+K21</f>
        <v>4779.3</v>
      </c>
      <c r="L8" s="44">
        <f t="shared" si="1"/>
        <v>122149.1</v>
      </c>
      <c r="M8" s="17">
        <f>M9+M19+M20+M21</f>
        <v>4379.8999999999996</v>
      </c>
      <c r="N8" s="17">
        <f>N9+N19+N20+N21</f>
        <v>430.1</v>
      </c>
      <c r="O8" s="44">
        <f>L8+M8+N8</f>
        <v>126959.1</v>
      </c>
      <c r="P8" s="17">
        <f>P9+P19+P20+P21</f>
        <v>11907.6</v>
      </c>
      <c r="Q8" s="17">
        <f>Q9+Q19+Q20+Q21</f>
        <v>300</v>
      </c>
      <c r="R8" s="44">
        <f>O8+P8+Q8</f>
        <v>139166.70000000001</v>
      </c>
      <c r="S8" s="17">
        <f>S9+S19+S20+S21</f>
        <v>17121.8</v>
      </c>
      <c r="T8" s="17">
        <f>T9+T19+T20+T21</f>
        <v>220</v>
      </c>
      <c r="U8" s="44">
        <f>R8+S8+T8</f>
        <v>156508.5</v>
      </c>
      <c r="V8" s="17">
        <f>V9+V19+V20+V21</f>
        <v>2872.4</v>
      </c>
      <c r="W8" s="17">
        <f>W9+W19+W20+W21</f>
        <v>30</v>
      </c>
      <c r="X8" s="44">
        <f>U8+V8+W8</f>
        <v>159410.9</v>
      </c>
      <c r="Y8" s="17">
        <f>Y9+Y19+Y20+Y21</f>
        <v>142.5</v>
      </c>
      <c r="Z8" s="17">
        <f>Z9+Z19+Z20+Z21</f>
        <v>0</v>
      </c>
      <c r="AA8" s="44">
        <f>X8+Y8+Z8</f>
        <v>159553.4</v>
      </c>
      <c r="AB8" s="14"/>
    </row>
    <row r="9" spans="1:28" ht="94.5" customHeight="1">
      <c r="A9" s="149" t="s">
        <v>80</v>
      </c>
      <c r="B9" s="151" t="s">
        <v>81</v>
      </c>
      <c r="C9" s="152"/>
      <c r="D9" s="152"/>
      <c r="E9" s="153"/>
      <c r="F9" s="14">
        <v>111910</v>
      </c>
      <c r="G9" s="6"/>
      <c r="H9" s="6">
        <v>398</v>
      </c>
      <c r="I9" s="34">
        <f t="shared" si="0"/>
        <v>112308</v>
      </c>
      <c r="J9" s="6"/>
      <c r="K9" s="6">
        <v>4173.7</v>
      </c>
      <c r="L9" s="139">
        <f t="shared" si="1"/>
        <v>116481.7</v>
      </c>
      <c r="M9" s="135">
        <v>4379.8999999999996</v>
      </c>
      <c r="N9" s="135"/>
      <c r="O9" s="139">
        <f>L9+M9+N9</f>
        <v>120861.59999999999</v>
      </c>
      <c r="P9" s="135">
        <f>1285.7+10621.9</f>
        <v>11907.6</v>
      </c>
      <c r="Q9" s="135"/>
      <c r="R9" s="139">
        <f>O9+P9+Q9</f>
        <v>132769.19999999998</v>
      </c>
      <c r="S9" s="135">
        <v>17121.8</v>
      </c>
      <c r="T9" s="135"/>
      <c r="U9" s="139">
        <f>R9+S9+T9</f>
        <v>149890.99999999997</v>
      </c>
      <c r="V9" s="135">
        <v>2872.4</v>
      </c>
      <c r="W9" s="135"/>
      <c r="X9" s="139">
        <f>U9+V9+W9</f>
        <v>152763.39999999997</v>
      </c>
      <c r="Y9" s="135">
        <v>142.5</v>
      </c>
      <c r="Z9" s="135"/>
      <c r="AA9" s="139">
        <f>X9+Y9+Z9</f>
        <v>152905.89999999997</v>
      </c>
      <c r="AB9" s="129" t="s">
        <v>101</v>
      </c>
    </row>
    <row r="10" spans="1:28" ht="48" customHeight="1">
      <c r="A10" s="150"/>
      <c r="B10" s="154"/>
      <c r="C10" s="155"/>
      <c r="D10" s="155"/>
      <c r="E10" s="156"/>
      <c r="F10" s="14"/>
      <c r="G10" s="6"/>
      <c r="H10" s="6"/>
      <c r="I10" s="34"/>
      <c r="J10" s="45"/>
      <c r="K10" s="6"/>
      <c r="L10" s="140"/>
      <c r="M10" s="136"/>
      <c r="N10" s="137"/>
      <c r="O10" s="140"/>
      <c r="P10" s="136"/>
      <c r="Q10" s="137"/>
      <c r="R10" s="140"/>
      <c r="S10" s="136"/>
      <c r="T10" s="137"/>
      <c r="U10" s="140"/>
      <c r="V10" s="136"/>
      <c r="W10" s="137"/>
      <c r="X10" s="140"/>
      <c r="Y10" s="136"/>
      <c r="Z10" s="137"/>
      <c r="AA10" s="140"/>
      <c r="AB10" s="129" t="s">
        <v>100</v>
      </c>
    </row>
    <row r="11" spans="1:28" ht="45" customHeight="1">
      <c r="A11" s="150"/>
      <c r="B11" s="154"/>
      <c r="C11" s="155"/>
      <c r="D11" s="155"/>
      <c r="E11" s="156"/>
      <c r="F11" s="14"/>
      <c r="G11" s="6"/>
      <c r="H11" s="6"/>
      <c r="I11" s="34"/>
      <c r="J11" s="45"/>
      <c r="K11" s="6"/>
      <c r="L11" s="140"/>
      <c r="M11" s="136"/>
      <c r="N11" s="137"/>
      <c r="O11" s="140"/>
      <c r="P11" s="136"/>
      <c r="Q11" s="137"/>
      <c r="R11" s="140"/>
      <c r="S11" s="136"/>
      <c r="T11" s="137"/>
      <c r="U11" s="140"/>
      <c r="V11" s="136"/>
      <c r="W11" s="137"/>
      <c r="X11" s="140"/>
      <c r="Y11" s="136"/>
      <c r="Z11" s="137"/>
      <c r="AA11" s="140"/>
      <c r="AB11" s="130" t="s">
        <v>102</v>
      </c>
    </row>
    <row r="12" spans="1:28" ht="48.75" customHeight="1">
      <c r="A12" s="150"/>
      <c r="B12" s="154"/>
      <c r="C12" s="155"/>
      <c r="D12" s="155"/>
      <c r="E12" s="156"/>
      <c r="F12" s="14"/>
      <c r="G12" s="6"/>
      <c r="H12" s="6"/>
      <c r="I12" s="34"/>
      <c r="J12" s="45"/>
      <c r="K12" s="6"/>
      <c r="L12" s="140"/>
      <c r="M12" s="136"/>
      <c r="N12" s="137"/>
      <c r="O12" s="140"/>
      <c r="P12" s="136"/>
      <c r="Q12" s="137"/>
      <c r="R12" s="140"/>
      <c r="S12" s="136"/>
      <c r="T12" s="137"/>
      <c r="U12" s="140"/>
      <c r="V12" s="136"/>
      <c r="W12" s="137"/>
      <c r="X12" s="140"/>
      <c r="Y12" s="136"/>
      <c r="Z12" s="137"/>
      <c r="AA12" s="140"/>
      <c r="AB12" s="129" t="s">
        <v>108</v>
      </c>
    </row>
    <row r="13" spans="1:28" ht="48.75" customHeight="1">
      <c r="A13" s="150"/>
      <c r="B13" s="154"/>
      <c r="C13" s="155"/>
      <c r="D13" s="155"/>
      <c r="E13" s="156"/>
      <c r="F13" s="14"/>
      <c r="G13" s="6"/>
      <c r="H13" s="6"/>
      <c r="I13" s="34"/>
      <c r="J13" s="45"/>
      <c r="K13" s="6"/>
      <c r="L13" s="140"/>
      <c r="M13" s="136"/>
      <c r="N13" s="137"/>
      <c r="O13" s="140"/>
      <c r="P13" s="136"/>
      <c r="Q13" s="137"/>
      <c r="R13" s="140"/>
      <c r="S13" s="136"/>
      <c r="T13" s="137"/>
      <c r="U13" s="140"/>
      <c r="V13" s="136"/>
      <c r="W13" s="137"/>
      <c r="X13" s="140"/>
      <c r="Y13" s="136"/>
      <c r="Z13" s="137"/>
      <c r="AA13" s="140"/>
      <c r="AB13" s="129" t="s">
        <v>103</v>
      </c>
    </row>
    <row r="14" spans="1:28" ht="69" customHeight="1">
      <c r="A14" s="150"/>
      <c r="B14" s="154"/>
      <c r="C14" s="155"/>
      <c r="D14" s="155"/>
      <c r="E14" s="156"/>
      <c r="F14" s="14"/>
      <c r="G14" s="6"/>
      <c r="H14" s="6"/>
      <c r="I14" s="34"/>
      <c r="J14" s="45"/>
      <c r="K14" s="6"/>
      <c r="L14" s="140"/>
      <c r="M14" s="136"/>
      <c r="N14" s="137"/>
      <c r="O14" s="140"/>
      <c r="P14" s="136"/>
      <c r="Q14" s="137"/>
      <c r="R14" s="140"/>
      <c r="S14" s="136"/>
      <c r="T14" s="137"/>
      <c r="U14" s="140"/>
      <c r="V14" s="136"/>
      <c r="W14" s="137"/>
      <c r="X14" s="140"/>
      <c r="Y14" s="136"/>
      <c r="Z14" s="137"/>
      <c r="AA14" s="140"/>
      <c r="AB14" s="129" t="s">
        <v>104</v>
      </c>
    </row>
    <row r="15" spans="1:28" ht="48.75" customHeight="1">
      <c r="A15" s="150"/>
      <c r="B15" s="154"/>
      <c r="C15" s="155"/>
      <c r="D15" s="155"/>
      <c r="E15" s="156"/>
      <c r="F15" s="14"/>
      <c r="G15" s="6"/>
      <c r="H15" s="6"/>
      <c r="I15" s="34"/>
      <c r="J15" s="45"/>
      <c r="K15" s="6"/>
      <c r="L15" s="140"/>
      <c r="M15" s="136"/>
      <c r="N15" s="137"/>
      <c r="O15" s="140"/>
      <c r="P15" s="136"/>
      <c r="Q15" s="137"/>
      <c r="R15" s="140"/>
      <c r="S15" s="136"/>
      <c r="T15" s="137"/>
      <c r="U15" s="140"/>
      <c r="V15" s="136"/>
      <c r="W15" s="137"/>
      <c r="X15" s="140"/>
      <c r="Y15" s="136"/>
      <c r="Z15" s="137"/>
      <c r="AA15" s="140"/>
      <c r="AB15" s="129" t="s">
        <v>105</v>
      </c>
    </row>
    <row r="16" spans="1:28" ht="59.25" customHeight="1">
      <c r="A16" s="150"/>
      <c r="B16" s="154"/>
      <c r="C16" s="155"/>
      <c r="D16" s="155"/>
      <c r="E16" s="156"/>
      <c r="F16" s="14"/>
      <c r="G16" s="6"/>
      <c r="H16" s="6"/>
      <c r="I16" s="34"/>
      <c r="J16" s="45"/>
      <c r="K16" s="6"/>
      <c r="L16" s="140"/>
      <c r="M16" s="136"/>
      <c r="N16" s="137"/>
      <c r="O16" s="140"/>
      <c r="P16" s="136"/>
      <c r="Q16" s="137"/>
      <c r="R16" s="140"/>
      <c r="S16" s="136"/>
      <c r="T16" s="137"/>
      <c r="U16" s="140"/>
      <c r="V16" s="136"/>
      <c r="W16" s="137"/>
      <c r="X16" s="140"/>
      <c r="Y16" s="136"/>
      <c r="Z16" s="137"/>
      <c r="AA16" s="140"/>
      <c r="AB16" s="129" t="s">
        <v>109</v>
      </c>
    </row>
    <row r="17" spans="1:30" ht="35.25" customHeight="1">
      <c r="A17" s="150"/>
      <c r="B17" s="154"/>
      <c r="C17" s="155"/>
      <c r="D17" s="155"/>
      <c r="E17" s="156"/>
      <c r="F17" s="14"/>
      <c r="G17" s="6"/>
      <c r="H17" s="6"/>
      <c r="I17" s="34"/>
      <c r="J17" s="45"/>
      <c r="K17" s="6"/>
      <c r="L17" s="140"/>
      <c r="M17" s="136"/>
      <c r="N17" s="137"/>
      <c r="O17" s="140"/>
      <c r="P17" s="136"/>
      <c r="Q17" s="137"/>
      <c r="R17" s="140"/>
      <c r="S17" s="136"/>
      <c r="T17" s="137"/>
      <c r="U17" s="140"/>
      <c r="V17" s="136"/>
      <c r="W17" s="137"/>
      <c r="X17" s="140"/>
      <c r="Y17" s="136"/>
      <c r="Z17" s="137"/>
      <c r="AA17" s="140"/>
      <c r="AB17" s="129" t="s">
        <v>106</v>
      </c>
    </row>
    <row r="18" spans="1:30" ht="33" customHeight="1">
      <c r="A18" s="150"/>
      <c r="B18" s="154"/>
      <c r="C18" s="155"/>
      <c r="D18" s="155"/>
      <c r="E18" s="156"/>
      <c r="F18" s="14"/>
      <c r="G18" s="6"/>
      <c r="H18" s="6"/>
      <c r="I18" s="34"/>
      <c r="J18" s="45"/>
      <c r="K18" s="6"/>
      <c r="L18" s="140"/>
      <c r="M18" s="136"/>
      <c r="N18" s="137"/>
      <c r="O18" s="140"/>
      <c r="P18" s="136"/>
      <c r="Q18" s="137"/>
      <c r="R18" s="140"/>
      <c r="S18" s="136"/>
      <c r="T18" s="137"/>
      <c r="U18" s="140"/>
      <c r="V18" s="136"/>
      <c r="W18" s="137"/>
      <c r="X18" s="140"/>
      <c r="Y18" s="136"/>
      <c r="Z18" s="137"/>
      <c r="AA18" s="140"/>
      <c r="AB18" s="129" t="s">
        <v>107</v>
      </c>
    </row>
    <row r="19" spans="1:30" ht="36" customHeight="1">
      <c r="A19" s="51" t="s">
        <v>82</v>
      </c>
      <c r="B19" s="138" t="s">
        <v>83</v>
      </c>
      <c r="C19" s="138"/>
      <c r="D19" s="138"/>
      <c r="E19" s="138"/>
      <c r="F19" s="6">
        <v>7500</v>
      </c>
      <c r="G19" s="55"/>
      <c r="H19" s="55"/>
      <c r="I19" s="34">
        <f t="shared" si="0"/>
        <v>7500</v>
      </c>
      <c r="J19" s="34">
        <v>300</v>
      </c>
      <c r="K19" s="55"/>
      <c r="L19" s="34">
        <f t="shared" si="1"/>
        <v>7800</v>
      </c>
      <c r="M19" s="34"/>
      <c r="N19" s="34">
        <v>430.1</v>
      </c>
      <c r="O19" s="34">
        <v>8230</v>
      </c>
      <c r="P19" s="34"/>
      <c r="Q19" s="34">
        <v>300</v>
      </c>
      <c r="R19" s="34">
        <f>O19+P19+Q19</f>
        <v>8530</v>
      </c>
      <c r="S19" s="34"/>
      <c r="T19" s="34">
        <v>220</v>
      </c>
      <c r="U19" s="34">
        <f>R19+S19+T19</f>
        <v>8750</v>
      </c>
      <c r="V19" s="34"/>
      <c r="W19" s="34">
        <v>30</v>
      </c>
      <c r="X19" s="34">
        <f>U19+V19+W19</f>
        <v>8780</v>
      </c>
      <c r="Y19" s="34"/>
      <c r="Z19" s="34"/>
      <c r="AA19" s="34">
        <f>X19+Y19+Z19</f>
        <v>8780</v>
      </c>
      <c r="AB19" s="106"/>
    </row>
    <row r="20" spans="1:30" ht="45">
      <c r="A20" s="22" t="s">
        <v>84</v>
      </c>
      <c r="B20" s="138" t="s">
        <v>85</v>
      </c>
      <c r="C20" s="138"/>
      <c r="D20" s="138"/>
      <c r="E20" s="138"/>
      <c r="F20" s="6"/>
      <c r="G20" s="6">
        <v>177.7</v>
      </c>
      <c r="H20" s="6">
        <v>68.900000000000006</v>
      </c>
      <c r="I20" s="34">
        <f t="shared" si="0"/>
        <v>246.6</v>
      </c>
      <c r="J20" s="6"/>
      <c r="K20" s="6">
        <v>301.10000000000002</v>
      </c>
      <c r="L20" s="34">
        <f>I20+K20</f>
        <v>547.70000000000005</v>
      </c>
      <c r="M20" s="34"/>
      <c r="N20" s="34"/>
      <c r="O20" s="34">
        <f>L20+N20</f>
        <v>547.70000000000005</v>
      </c>
      <c r="P20" s="34"/>
      <c r="Q20" s="34"/>
      <c r="R20" s="34">
        <v>547.70000000000005</v>
      </c>
      <c r="S20" s="34"/>
      <c r="T20" s="34"/>
      <c r="U20" s="34">
        <v>547.70000000000005</v>
      </c>
      <c r="V20" s="34"/>
      <c r="W20" s="34"/>
      <c r="X20" s="34">
        <v>547.70000000000005</v>
      </c>
      <c r="Y20" s="34"/>
      <c r="Z20" s="34"/>
      <c r="AA20" s="34">
        <v>547.70000000000005</v>
      </c>
      <c r="AB20" s="69"/>
    </row>
    <row r="21" spans="1:30" ht="45">
      <c r="A21" s="9" t="s">
        <v>86</v>
      </c>
      <c r="B21" s="141" t="s">
        <v>87</v>
      </c>
      <c r="C21" s="141"/>
      <c r="D21" s="141"/>
      <c r="E21" s="141"/>
      <c r="F21" s="14"/>
      <c r="G21" s="6"/>
      <c r="H21" s="6">
        <v>-2984.8</v>
      </c>
      <c r="I21" s="34">
        <v>-2984.7</v>
      </c>
      <c r="J21" s="6"/>
      <c r="K21" s="6">
        <v>304.5</v>
      </c>
      <c r="L21" s="34">
        <f>I21+K21</f>
        <v>-2680.2</v>
      </c>
      <c r="M21" s="34"/>
      <c r="N21" s="34"/>
      <c r="O21" s="34">
        <f>L21+N21</f>
        <v>-2680.2</v>
      </c>
      <c r="P21" s="34"/>
      <c r="Q21" s="34"/>
      <c r="R21" s="34">
        <v>-2680.2</v>
      </c>
      <c r="S21" s="34"/>
      <c r="T21" s="34"/>
      <c r="U21" s="34">
        <v>-2680.2</v>
      </c>
      <c r="V21" s="34"/>
      <c r="W21" s="34"/>
      <c r="X21" s="34">
        <v>-2680.2</v>
      </c>
      <c r="Y21" s="34"/>
      <c r="Z21" s="34"/>
      <c r="AA21" s="34">
        <v>-2680.2</v>
      </c>
      <c r="AB21" s="69"/>
      <c r="AD21" s="78"/>
    </row>
    <row r="22" spans="1:30">
      <c r="A22" s="61" t="s">
        <v>58</v>
      </c>
      <c r="B22" s="62"/>
      <c r="C22" s="63"/>
      <c r="D22" s="63"/>
      <c r="E22" s="64"/>
      <c r="F22" s="65" t="e">
        <f>F23+F299+F374+F591+F618+F712+F742</f>
        <v>#REF!</v>
      </c>
      <c r="G22" s="65" t="e">
        <f>G23+G299+G374+G591+G618+G712+G742</f>
        <v>#REF!</v>
      </c>
      <c r="H22" s="65" t="e">
        <f>H23+H299+H374+H591+H618+H712+H742</f>
        <v>#REF!</v>
      </c>
      <c r="I22" s="66" t="e">
        <f t="shared" si="0"/>
        <v>#REF!</v>
      </c>
      <c r="J22" s="65" t="e">
        <f>J23+J299+J374+J591+J618+J712+J742</f>
        <v>#REF!</v>
      </c>
      <c r="K22" s="65" t="e">
        <f>K23+K299+K374+K591+K618+K712+K742</f>
        <v>#REF!</v>
      </c>
      <c r="L22" s="66" t="e">
        <f>I22+J22+K22</f>
        <v>#REF!</v>
      </c>
      <c r="M22" s="65" t="e">
        <f t="shared" ref="M22:AA22" si="2">M23+M299+M374+M591+M618+M712+M742</f>
        <v>#REF!</v>
      </c>
      <c r="N22" s="65" t="e">
        <f t="shared" si="2"/>
        <v>#REF!</v>
      </c>
      <c r="O22" s="66" t="e">
        <f t="shared" si="2"/>
        <v>#REF!</v>
      </c>
      <c r="P22" s="66" t="e">
        <f t="shared" si="2"/>
        <v>#REF!</v>
      </c>
      <c r="Q22" s="66" t="e">
        <f t="shared" si="2"/>
        <v>#REF!</v>
      </c>
      <c r="R22" s="66" t="e">
        <f t="shared" si="2"/>
        <v>#REF!</v>
      </c>
      <c r="S22" s="66" t="e">
        <f t="shared" si="2"/>
        <v>#REF!</v>
      </c>
      <c r="T22" s="66" t="e">
        <f t="shared" si="2"/>
        <v>#REF!</v>
      </c>
      <c r="U22" s="66" t="e">
        <f t="shared" si="2"/>
        <v>#REF!</v>
      </c>
      <c r="V22" s="66" t="e">
        <f t="shared" si="2"/>
        <v>#REF!</v>
      </c>
      <c r="W22" s="66" t="e">
        <f t="shared" si="2"/>
        <v>#REF!</v>
      </c>
      <c r="X22" s="66">
        <f t="shared" si="2"/>
        <v>191970.65999999995</v>
      </c>
      <c r="Y22" s="66">
        <f t="shared" si="2"/>
        <v>142.50999999999985</v>
      </c>
      <c r="Z22" s="66">
        <f t="shared" si="2"/>
        <v>1.4210854715202004E-14</v>
      </c>
      <c r="AA22" s="66">
        <f>AA23+AA299+AA374+AA591+AA618+AA712+AA742-0.1</f>
        <v>192113.16999999995</v>
      </c>
      <c r="AB22" s="67"/>
      <c r="AC22" s="127">
        <v>193514.8</v>
      </c>
      <c r="AD22" s="78"/>
    </row>
    <row r="23" spans="1:30" ht="28.5" customHeight="1">
      <c r="A23" s="72" t="s">
        <v>57</v>
      </c>
      <c r="B23" s="73">
        <v>901</v>
      </c>
      <c r="C23" s="73"/>
      <c r="D23" s="73"/>
      <c r="E23" s="73"/>
      <c r="F23" s="74" t="e">
        <f>F24+F166+F173+F203+F227+F232+F250+F156</f>
        <v>#REF!</v>
      </c>
      <c r="G23" s="74" t="e">
        <f>G24+G166+G173+G203+G227+G232+G250+G156</f>
        <v>#REF!</v>
      </c>
      <c r="H23" s="74" t="e">
        <f>H24+H166+H173+H203+H227+H232+H250+H156</f>
        <v>#REF!</v>
      </c>
      <c r="I23" s="75" t="e">
        <f t="shared" si="0"/>
        <v>#REF!</v>
      </c>
      <c r="J23" s="74" t="e">
        <f>J24+J166+J173+J203+J227+J232+J250+J156</f>
        <v>#REF!</v>
      </c>
      <c r="K23" s="74" t="e">
        <f>K24+K166+K173+K203+K227+K232+K250+K156</f>
        <v>#REF!</v>
      </c>
      <c r="L23" s="75" t="e">
        <f t="shared" si="1"/>
        <v>#REF!</v>
      </c>
      <c r="M23" s="74" t="e">
        <f>M24+M166+M173+M203+M227+M232+M250+M156+M243</f>
        <v>#REF!</v>
      </c>
      <c r="N23" s="74" t="e">
        <f>N24+N166+N173+N203+N227+N232+N250+N156+N243</f>
        <v>#REF!</v>
      </c>
      <c r="O23" s="75" t="e">
        <f>L23+M23+N23</f>
        <v>#REF!</v>
      </c>
      <c r="P23" s="74" t="e">
        <f>P24+P166+P173+P203+P227+P232+P250+P156+P243</f>
        <v>#REF!</v>
      </c>
      <c r="Q23" s="74" t="e">
        <f>Q24+Q166+Q173+Q203+Q227+Q232+Q250+Q156+Q243</f>
        <v>#REF!</v>
      </c>
      <c r="R23" s="74" t="e">
        <f>R24+R166+R173+R203+R227+R232+R250+R156+R243-0.2</f>
        <v>#REF!</v>
      </c>
      <c r="S23" s="74" t="e">
        <f>S24+S166+S173+S203+S227+S232+S250+S156+S243</f>
        <v>#REF!</v>
      </c>
      <c r="T23" s="74" t="e">
        <f>T24+T166+T173+T203+T227+T232+T250+T156+T243</f>
        <v>#REF!</v>
      </c>
      <c r="U23" s="74" t="e">
        <f>U24+U166+U173+U203+U227+U232+U250+U156+U243-0.2</f>
        <v>#REF!</v>
      </c>
      <c r="V23" s="74" t="e">
        <f>V24+V166+V173+V203+V227+V232+V250+V156+V243</f>
        <v>#REF!</v>
      </c>
      <c r="W23" s="74" t="e">
        <f>W24+W166+W173+W203+W227+W232+W250+W156+W243</f>
        <v>#REF!</v>
      </c>
      <c r="X23" s="74">
        <f>X24+X166+X173+X203+X227+X232+X250+X156+X243-0.2</f>
        <v>45911.359999999986</v>
      </c>
      <c r="Y23" s="74">
        <f>Y24+Y166+Y173+Y203+Y227+Y232+Y250+Y156+Y243</f>
        <v>-1.3</v>
      </c>
      <c r="Z23" s="74">
        <f>Z24+Z166+Z173+Z203+Z227+Z232+Z250+Z156+Z243</f>
        <v>-1272.5</v>
      </c>
      <c r="AA23" s="74">
        <f>AA24+AA166+AA173+AA203+AA227+AA232+AA250+AA156+AA243-0.2</f>
        <v>44637.56</v>
      </c>
      <c r="AB23" s="114"/>
      <c r="AD23" s="78"/>
    </row>
    <row r="24" spans="1:30" ht="15.75" customHeight="1">
      <c r="A24" s="94" t="s">
        <v>181</v>
      </c>
      <c r="B24" s="95">
        <v>901</v>
      </c>
      <c r="C24" s="95" t="s">
        <v>180</v>
      </c>
      <c r="D24" s="95"/>
      <c r="E24" s="95"/>
      <c r="F24" s="96">
        <f>F25+F31+F36+F101+F113</f>
        <v>23613.3</v>
      </c>
      <c r="G24" s="96">
        <f>G25+G31+G36+G101+G113</f>
        <v>1316.7</v>
      </c>
      <c r="H24" s="96">
        <f>H25+H31+H36+H101+H113</f>
        <v>303.39999999999998</v>
      </c>
      <c r="I24" s="97">
        <f t="shared" si="0"/>
        <v>25233.4</v>
      </c>
      <c r="J24" s="96">
        <f>J25+J31+J36+J101+J113</f>
        <v>-196.89999999999998</v>
      </c>
      <c r="K24" s="96">
        <f>K25+K31+K36+K101+K113</f>
        <v>-25.3</v>
      </c>
      <c r="L24" s="97">
        <f t="shared" si="1"/>
        <v>25011.200000000001</v>
      </c>
      <c r="M24" s="96">
        <f>M25+M31+M36+M101+M113</f>
        <v>2139</v>
      </c>
      <c r="N24" s="96">
        <f>N25+N31+N36+N101+N113</f>
        <v>624.5</v>
      </c>
      <c r="O24" s="97">
        <f>O25+O30+O36+O101+O113</f>
        <v>27774.699999999997</v>
      </c>
      <c r="P24" s="97">
        <f>P25+P30+P36+P101+P113</f>
        <v>827</v>
      </c>
      <c r="Q24" s="97">
        <f>Q25+Q30+Q36+Q101+Q113-0.1</f>
        <v>-558.86000000000013</v>
      </c>
      <c r="R24" s="97">
        <f t="shared" ref="R24:X24" si="3">R25+R30+R36+R101+R113</f>
        <v>28042.940000000002</v>
      </c>
      <c r="S24" s="97">
        <f t="shared" si="3"/>
        <v>0</v>
      </c>
      <c r="T24" s="97">
        <f t="shared" si="3"/>
        <v>-41</v>
      </c>
      <c r="U24" s="97">
        <f t="shared" si="3"/>
        <v>28001.940000000002</v>
      </c>
      <c r="V24" s="97">
        <f t="shared" si="3"/>
        <v>0</v>
      </c>
      <c r="W24" s="97">
        <f t="shared" si="3"/>
        <v>-290.2</v>
      </c>
      <c r="X24" s="97">
        <f t="shared" si="3"/>
        <v>27711.739999999998</v>
      </c>
      <c r="Y24" s="97">
        <f>Y25+Y30+Y36+Y101+Y113</f>
        <v>-1.3</v>
      </c>
      <c r="Z24" s="97">
        <f>Z25+Z30+Z36+Z101+Z113</f>
        <v>-1000.8</v>
      </c>
      <c r="AA24" s="97">
        <f>AA25+AA30+AA36+AA101+AA113</f>
        <v>26709.64</v>
      </c>
      <c r="AB24" s="115"/>
    </row>
    <row r="25" spans="1:30" ht="45" customHeight="1">
      <c r="A25" s="9" t="s">
        <v>56</v>
      </c>
      <c r="B25" s="3">
        <v>901</v>
      </c>
      <c r="C25" s="3" t="s">
        <v>54</v>
      </c>
      <c r="D25" s="3"/>
      <c r="E25" s="3"/>
      <c r="F25" s="14">
        <f t="shared" ref="F25:V28" si="4">F26</f>
        <v>1376.5</v>
      </c>
      <c r="G25" s="14">
        <f t="shared" si="4"/>
        <v>0</v>
      </c>
      <c r="H25" s="14">
        <f t="shared" si="4"/>
        <v>0</v>
      </c>
      <c r="I25" s="34">
        <f t="shared" si="0"/>
        <v>1376.5</v>
      </c>
      <c r="J25" s="14">
        <f t="shared" si="4"/>
        <v>0</v>
      </c>
      <c r="K25" s="14">
        <f t="shared" si="4"/>
        <v>0</v>
      </c>
      <c r="L25" s="34">
        <f t="shared" si="1"/>
        <v>1376.5</v>
      </c>
      <c r="M25" s="14">
        <f t="shared" si="4"/>
        <v>0</v>
      </c>
      <c r="N25" s="14">
        <f t="shared" si="4"/>
        <v>169</v>
      </c>
      <c r="O25" s="34">
        <f>O26</f>
        <v>1545.5</v>
      </c>
      <c r="P25" s="34">
        <f t="shared" ref="P25:AA27" si="5">P26</f>
        <v>0</v>
      </c>
      <c r="Q25" s="34">
        <f t="shared" si="5"/>
        <v>0</v>
      </c>
      <c r="R25" s="34">
        <f t="shared" si="5"/>
        <v>1545.5</v>
      </c>
      <c r="S25" s="34">
        <f t="shared" si="5"/>
        <v>0</v>
      </c>
      <c r="T25" s="34">
        <f t="shared" si="5"/>
        <v>0</v>
      </c>
      <c r="U25" s="34">
        <f t="shared" si="5"/>
        <v>1545.5</v>
      </c>
      <c r="V25" s="34">
        <f t="shared" si="5"/>
        <v>0</v>
      </c>
      <c r="W25" s="34">
        <f t="shared" si="5"/>
        <v>-8</v>
      </c>
      <c r="X25" s="34">
        <f t="shared" si="5"/>
        <v>1537.5</v>
      </c>
      <c r="Y25" s="34">
        <f t="shared" si="5"/>
        <v>0</v>
      </c>
      <c r="Z25" s="34">
        <f t="shared" si="5"/>
        <v>-105.4</v>
      </c>
      <c r="AA25" s="34">
        <f t="shared" si="5"/>
        <v>1432.1</v>
      </c>
      <c r="AB25" s="71"/>
    </row>
    <row r="26" spans="1:30" ht="60" customHeight="1">
      <c r="A26" s="9" t="s">
        <v>27</v>
      </c>
      <c r="B26" s="3">
        <v>901</v>
      </c>
      <c r="C26" s="3" t="s">
        <v>54</v>
      </c>
      <c r="D26" s="3" t="s">
        <v>26</v>
      </c>
      <c r="E26" s="3"/>
      <c r="F26" s="14">
        <f t="shared" si="4"/>
        <v>1376.5</v>
      </c>
      <c r="G26" s="14">
        <f t="shared" si="4"/>
        <v>0</v>
      </c>
      <c r="H26" s="14">
        <f t="shared" si="4"/>
        <v>0</v>
      </c>
      <c r="I26" s="34">
        <f t="shared" si="0"/>
        <v>1376.5</v>
      </c>
      <c r="J26" s="14">
        <f t="shared" si="4"/>
        <v>0</v>
      </c>
      <c r="K26" s="14">
        <f t="shared" si="4"/>
        <v>0</v>
      </c>
      <c r="L26" s="34">
        <f t="shared" si="1"/>
        <v>1376.5</v>
      </c>
      <c r="M26" s="14">
        <f t="shared" si="4"/>
        <v>0</v>
      </c>
      <c r="N26" s="14">
        <f t="shared" si="4"/>
        <v>169</v>
      </c>
      <c r="O26" s="34">
        <f>O27</f>
        <v>1545.5</v>
      </c>
      <c r="P26" s="34">
        <f t="shared" si="5"/>
        <v>0</v>
      </c>
      <c r="Q26" s="34">
        <f t="shared" si="5"/>
        <v>0</v>
      </c>
      <c r="R26" s="34">
        <f t="shared" si="5"/>
        <v>1545.5</v>
      </c>
      <c r="S26" s="34">
        <f t="shared" si="5"/>
        <v>0</v>
      </c>
      <c r="T26" s="34">
        <f t="shared" si="5"/>
        <v>0</v>
      </c>
      <c r="U26" s="34">
        <f t="shared" si="5"/>
        <v>1545.5</v>
      </c>
      <c r="V26" s="34">
        <f t="shared" si="5"/>
        <v>0</v>
      </c>
      <c r="W26" s="34">
        <f t="shared" si="5"/>
        <v>-8</v>
      </c>
      <c r="X26" s="34">
        <f t="shared" si="5"/>
        <v>1537.5</v>
      </c>
      <c r="Y26" s="34">
        <f t="shared" si="5"/>
        <v>0</v>
      </c>
      <c r="Z26" s="34">
        <f t="shared" si="5"/>
        <v>-105.4</v>
      </c>
      <c r="AA26" s="34">
        <f t="shared" si="5"/>
        <v>1432.1</v>
      </c>
      <c r="AB26" s="71"/>
    </row>
    <row r="27" spans="1:30" ht="15.75" customHeight="1">
      <c r="A27" s="9" t="s">
        <v>55</v>
      </c>
      <c r="B27" s="3">
        <v>901</v>
      </c>
      <c r="C27" s="3" t="s">
        <v>54</v>
      </c>
      <c r="D27" s="3" t="s">
        <v>53</v>
      </c>
      <c r="E27" s="3"/>
      <c r="F27" s="12">
        <f t="shared" si="4"/>
        <v>1376.5</v>
      </c>
      <c r="G27" s="12">
        <f t="shared" si="4"/>
        <v>0</v>
      </c>
      <c r="H27" s="12">
        <f t="shared" si="4"/>
        <v>0</v>
      </c>
      <c r="I27" s="37">
        <f t="shared" si="0"/>
        <v>1376.5</v>
      </c>
      <c r="J27" s="12">
        <f t="shared" si="4"/>
        <v>0</v>
      </c>
      <c r="K27" s="12">
        <f t="shared" si="4"/>
        <v>0</v>
      </c>
      <c r="L27" s="37">
        <f t="shared" si="1"/>
        <v>1376.5</v>
      </c>
      <c r="M27" s="12">
        <f t="shared" si="4"/>
        <v>0</v>
      </c>
      <c r="N27" s="12">
        <f t="shared" si="4"/>
        <v>169</v>
      </c>
      <c r="O27" s="14">
        <f t="shared" si="4"/>
        <v>1545.5</v>
      </c>
      <c r="P27" s="14">
        <f t="shared" si="4"/>
        <v>0</v>
      </c>
      <c r="Q27" s="14">
        <f t="shared" si="4"/>
        <v>0</v>
      </c>
      <c r="R27" s="14">
        <f t="shared" si="4"/>
        <v>1545.5</v>
      </c>
      <c r="S27" s="14">
        <f t="shared" si="4"/>
        <v>0</v>
      </c>
      <c r="T27" s="14">
        <f t="shared" si="4"/>
        <v>0</v>
      </c>
      <c r="U27" s="14">
        <f t="shared" si="4"/>
        <v>1545.5</v>
      </c>
      <c r="V27" s="14">
        <f t="shared" si="4"/>
        <v>0</v>
      </c>
      <c r="W27" s="12">
        <f t="shared" si="5"/>
        <v>-8</v>
      </c>
      <c r="X27" s="14">
        <f t="shared" si="5"/>
        <v>1537.5</v>
      </c>
      <c r="Y27" s="14">
        <f t="shared" si="5"/>
        <v>0</v>
      </c>
      <c r="Z27" s="12">
        <f t="shared" si="5"/>
        <v>-105.4</v>
      </c>
      <c r="AA27" s="14">
        <f t="shared" si="5"/>
        <v>1432.1</v>
      </c>
      <c r="AB27" s="100"/>
    </row>
    <row r="28" spans="1:30" ht="30" customHeight="1">
      <c r="A28" s="9" t="s">
        <v>339</v>
      </c>
      <c r="B28" s="3">
        <v>901</v>
      </c>
      <c r="C28" s="3" t="s">
        <v>54</v>
      </c>
      <c r="D28" s="3" t="s">
        <v>53</v>
      </c>
      <c r="E28" s="3" t="s">
        <v>338</v>
      </c>
      <c r="F28" s="14">
        <f t="shared" si="4"/>
        <v>1376.5</v>
      </c>
      <c r="G28" s="14">
        <f t="shared" si="4"/>
        <v>0</v>
      </c>
      <c r="H28" s="14">
        <f t="shared" si="4"/>
        <v>0</v>
      </c>
      <c r="I28" s="34">
        <f t="shared" si="0"/>
        <v>1376.5</v>
      </c>
      <c r="J28" s="14">
        <f t="shared" si="4"/>
        <v>0</v>
      </c>
      <c r="K28" s="14">
        <f t="shared" si="4"/>
        <v>0</v>
      </c>
      <c r="L28" s="34">
        <f t="shared" si="1"/>
        <v>1376.5</v>
      </c>
      <c r="M28" s="14">
        <f t="shared" si="4"/>
        <v>0</v>
      </c>
      <c r="N28" s="14">
        <f t="shared" si="4"/>
        <v>169</v>
      </c>
      <c r="O28" s="14">
        <f t="shared" ref="O28:AA28" si="6">O29</f>
        <v>1545.5</v>
      </c>
      <c r="P28" s="14">
        <f t="shared" si="6"/>
        <v>0</v>
      </c>
      <c r="Q28" s="14">
        <f t="shared" si="6"/>
        <v>0</v>
      </c>
      <c r="R28" s="14">
        <f t="shared" si="6"/>
        <v>1545.5</v>
      </c>
      <c r="S28" s="14">
        <f t="shared" si="6"/>
        <v>0</v>
      </c>
      <c r="T28" s="14">
        <f t="shared" si="6"/>
        <v>0</v>
      </c>
      <c r="U28" s="14">
        <f t="shared" si="6"/>
        <v>1545.5</v>
      </c>
      <c r="V28" s="14">
        <f t="shared" si="6"/>
        <v>0</v>
      </c>
      <c r="W28" s="14">
        <f t="shared" si="6"/>
        <v>-8</v>
      </c>
      <c r="X28" s="14">
        <f t="shared" si="6"/>
        <v>1537.5</v>
      </c>
      <c r="Y28" s="14">
        <f t="shared" si="6"/>
        <v>0</v>
      </c>
      <c r="Z28" s="14">
        <f t="shared" si="6"/>
        <v>-105.4</v>
      </c>
      <c r="AA28" s="14">
        <f t="shared" si="6"/>
        <v>1432.1</v>
      </c>
      <c r="AB28" s="162" t="s">
        <v>220</v>
      </c>
    </row>
    <row r="29" spans="1:30" ht="45" customHeight="1">
      <c r="A29" s="9" t="s">
        <v>225</v>
      </c>
      <c r="B29" s="3">
        <v>901</v>
      </c>
      <c r="C29" s="3" t="s">
        <v>54</v>
      </c>
      <c r="D29" s="3" t="s">
        <v>53</v>
      </c>
      <c r="E29" s="3" t="s">
        <v>194</v>
      </c>
      <c r="F29" s="12">
        <v>1376.5</v>
      </c>
      <c r="G29" s="12"/>
      <c r="H29" s="12"/>
      <c r="I29" s="37">
        <f t="shared" si="0"/>
        <v>1376.5</v>
      </c>
      <c r="J29" s="12"/>
      <c r="K29" s="12"/>
      <c r="L29" s="37">
        <f t="shared" si="1"/>
        <v>1376.5</v>
      </c>
      <c r="M29" s="12"/>
      <c r="N29" s="12">
        <v>169</v>
      </c>
      <c r="O29" s="37">
        <f t="shared" ref="O29:O90" si="7">L29+M29+N29</f>
        <v>1545.5</v>
      </c>
      <c r="P29" s="12"/>
      <c r="Q29" s="12"/>
      <c r="R29" s="37">
        <f>O29+P29+Q29</f>
        <v>1545.5</v>
      </c>
      <c r="S29" s="12"/>
      <c r="T29" s="12"/>
      <c r="U29" s="37">
        <f>R29+S29+T29</f>
        <v>1545.5</v>
      </c>
      <c r="V29" s="12"/>
      <c r="W29" s="12">
        <f>-8</f>
        <v>-8</v>
      </c>
      <c r="X29" s="37">
        <f>U29+V29+W29</f>
        <v>1537.5</v>
      </c>
      <c r="Y29" s="12"/>
      <c r="Z29" s="12">
        <v>-105.4</v>
      </c>
      <c r="AA29" s="37">
        <f>X29+Y29+Z29</f>
        <v>1432.1</v>
      </c>
      <c r="AB29" s="164"/>
    </row>
    <row r="30" spans="1:30" ht="60" customHeight="1">
      <c r="A30" s="9" t="s">
        <v>52</v>
      </c>
      <c r="B30" s="3">
        <v>901</v>
      </c>
      <c r="C30" s="3" t="s">
        <v>51</v>
      </c>
      <c r="D30" s="3"/>
      <c r="E30" s="3"/>
      <c r="F30" s="14">
        <f>F31</f>
        <v>26.9</v>
      </c>
      <c r="G30" s="14">
        <f>G31</f>
        <v>0</v>
      </c>
      <c r="H30" s="14">
        <f>H31</f>
        <v>0</v>
      </c>
      <c r="I30" s="34">
        <f t="shared" si="0"/>
        <v>26.9</v>
      </c>
      <c r="J30" s="14">
        <f>J31</f>
        <v>0</v>
      </c>
      <c r="K30" s="14">
        <f>K31</f>
        <v>0</v>
      </c>
      <c r="L30" s="34">
        <f t="shared" si="1"/>
        <v>26.9</v>
      </c>
      <c r="M30" s="14">
        <f t="shared" ref="M30:AA30" si="8">M31</f>
        <v>0</v>
      </c>
      <c r="N30" s="14">
        <f t="shared" si="8"/>
        <v>0</v>
      </c>
      <c r="O30" s="34">
        <f t="shared" si="8"/>
        <v>26.9</v>
      </c>
      <c r="P30" s="34">
        <f t="shared" si="8"/>
        <v>0</v>
      </c>
      <c r="Q30" s="34">
        <f t="shared" si="8"/>
        <v>0</v>
      </c>
      <c r="R30" s="34">
        <f t="shared" si="8"/>
        <v>26.9</v>
      </c>
      <c r="S30" s="34">
        <f t="shared" si="8"/>
        <v>0</v>
      </c>
      <c r="T30" s="34">
        <f t="shared" si="8"/>
        <v>0</v>
      </c>
      <c r="U30" s="34">
        <f t="shared" si="8"/>
        <v>26.9</v>
      </c>
      <c r="V30" s="34">
        <f t="shared" si="8"/>
        <v>0</v>
      </c>
      <c r="W30" s="34">
        <f t="shared" si="8"/>
        <v>0</v>
      </c>
      <c r="X30" s="34">
        <f t="shared" si="8"/>
        <v>26.9</v>
      </c>
      <c r="Y30" s="34">
        <f t="shared" si="8"/>
        <v>0</v>
      </c>
      <c r="Z30" s="34">
        <f t="shared" si="8"/>
        <v>-9.5</v>
      </c>
      <c r="AA30" s="34">
        <f t="shared" si="8"/>
        <v>17.399999999999999</v>
      </c>
      <c r="AB30" s="71"/>
    </row>
    <row r="31" spans="1:30" ht="15.75" customHeight="1">
      <c r="A31" s="9" t="s">
        <v>31</v>
      </c>
      <c r="B31" s="3">
        <v>901</v>
      </c>
      <c r="C31" s="3" t="s">
        <v>51</v>
      </c>
      <c r="D31" s="3" t="s">
        <v>30</v>
      </c>
      <c r="E31" s="3"/>
      <c r="F31" s="14">
        <f>F32+F34</f>
        <v>26.9</v>
      </c>
      <c r="G31" s="14">
        <f>G32+G34</f>
        <v>0</v>
      </c>
      <c r="H31" s="14">
        <f>H32+H34</f>
        <v>0</v>
      </c>
      <c r="I31" s="34">
        <f t="shared" si="0"/>
        <v>26.9</v>
      </c>
      <c r="J31" s="14">
        <f>J32+J34</f>
        <v>0</v>
      </c>
      <c r="K31" s="14">
        <f>K32+K34</f>
        <v>0</v>
      </c>
      <c r="L31" s="34">
        <f>I31+J31+K31+L35</f>
        <v>26.9</v>
      </c>
      <c r="M31" s="14">
        <f t="shared" ref="M31:U31" si="9">M32+M34+M35</f>
        <v>0</v>
      </c>
      <c r="N31" s="14">
        <f t="shared" si="9"/>
        <v>0</v>
      </c>
      <c r="O31" s="14">
        <f t="shared" si="9"/>
        <v>26.9</v>
      </c>
      <c r="P31" s="14">
        <f t="shared" si="9"/>
        <v>0</v>
      </c>
      <c r="Q31" s="14">
        <f t="shared" si="9"/>
        <v>0</v>
      </c>
      <c r="R31" s="14">
        <f t="shared" si="9"/>
        <v>26.9</v>
      </c>
      <c r="S31" s="14">
        <f t="shared" si="9"/>
        <v>0</v>
      </c>
      <c r="T31" s="14">
        <f t="shared" si="9"/>
        <v>0</v>
      </c>
      <c r="U31" s="14">
        <f t="shared" si="9"/>
        <v>26.9</v>
      </c>
      <c r="V31" s="14">
        <f t="shared" ref="V31:AA31" si="10">V32+V34+V35</f>
        <v>0</v>
      </c>
      <c r="W31" s="14">
        <f t="shared" si="10"/>
        <v>0</v>
      </c>
      <c r="X31" s="14">
        <f t="shared" si="10"/>
        <v>26.9</v>
      </c>
      <c r="Y31" s="14">
        <f t="shared" si="10"/>
        <v>0</v>
      </c>
      <c r="Z31" s="14">
        <f t="shared" si="10"/>
        <v>-9.5</v>
      </c>
      <c r="AA31" s="14">
        <f t="shared" si="10"/>
        <v>17.399999999999999</v>
      </c>
      <c r="AB31" s="100"/>
    </row>
    <row r="32" spans="1:30" ht="30" customHeight="1">
      <c r="A32" s="9" t="s">
        <v>339</v>
      </c>
      <c r="B32" s="3">
        <v>901</v>
      </c>
      <c r="C32" s="3" t="s">
        <v>51</v>
      </c>
      <c r="D32" s="3" t="s">
        <v>30</v>
      </c>
      <c r="E32" s="3" t="s">
        <v>338</v>
      </c>
      <c r="F32" s="14">
        <f>F33</f>
        <v>26.9</v>
      </c>
      <c r="G32" s="14">
        <f>G33</f>
        <v>-10.5</v>
      </c>
      <c r="H32" s="14">
        <f>H33</f>
        <v>0</v>
      </c>
      <c r="I32" s="34">
        <f t="shared" si="0"/>
        <v>16.399999999999999</v>
      </c>
      <c r="J32" s="14">
        <f>J33</f>
        <v>0</v>
      </c>
      <c r="K32" s="14">
        <f>K33</f>
        <v>0</v>
      </c>
      <c r="L32" s="34">
        <f t="shared" si="1"/>
        <v>16.399999999999999</v>
      </c>
      <c r="M32" s="14">
        <f>M33</f>
        <v>0</v>
      </c>
      <c r="N32" s="14">
        <f>N33</f>
        <v>0</v>
      </c>
      <c r="O32" s="34">
        <f t="shared" si="7"/>
        <v>16.399999999999999</v>
      </c>
      <c r="P32" s="14">
        <f>P33</f>
        <v>0</v>
      </c>
      <c r="Q32" s="14">
        <f>Q33</f>
        <v>0</v>
      </c>
      <c r="R32" s="34">
        <f t="shared" ref="R32:R62" si="11">O32+P32+Q32</f>
        <v>16.399999999999999</v>
      </c>
      <c r="S32" s="14">
        <f>S33</f>
        <v>0</v>
      </c>
      <c r="T32" s="14">
        <f>T33</f>
        <v>0</v>
      </c>
      <c r="U32" s="34">
        <f>R32+S32+T32</f>
        <v>16.399999999999999</v>
      </c>
      <c r="V32" s="14">
        <f>V33</f>
        <v>0</v>
      </c>
      <c r="W32" s="14">
        <f>W33</f>
        <v>0</v>
      </c>
      <c r="X32" s="34">
        <f>U32+V32+W32</f>
        <v>16.399999999999999</v>
      </c>
      <c r="Y32" s="14">
        <f>Y33</f>
        <v>0</v>
      </c>
      <c r="Z32" s="14">
        <f>Z33</f>
        <v>-5.4</v>
      </c>
      <c r="AA32" s="34">
        <f>X32+Y32+Z32</f>
        <v>10.999999999999998</v>
      </c>
      <c r="AB32" s="162" t="s">
        <v>65</v>
      </c>
    </row>
    <row r="33" spans="1:28" ht="45" customHeight="1">
      <c r="A33" s="9" t="s">
        <v>169</v>
      </c>
      <c r="B33" s="3">
        <v>901</v>
      </c>
      <c r="C33" s="3" t="s">
        <v>51</v>
      </c>
      <c r="D33" s="3" t="s">
        <v>30</v>
      </c>
      <c r="E33" s="3" t="s">
        <v>168</v>
      </c>
      <c r="F33" s="14">
        <v>26.9</v>
      </c>
      <c r="G33" s="14">
        <v>-10.5</v>
      </c>
      <c r="H33" s="14"/>
      <c r="I33" s="34">
        <f t="shared" si="0"/>
        <v>16.399999999999999</v>
      </c>
      <c r="J33" s="14"/>
      <c r="K33" s="14"/>
      <c r="L33" s="34">
        <f t="shared" si="1"/>
        <v>16.399999999999999</v>
      </c>
      <c r="M33" s="14"/>
      <c r="N33" s="14"/>
      <c r="O33" s="34">
        <f t="shared" si="7"/>
        <v>16.399999999999999</v>
      </c>
      <c r="P33" s="14"/>
      <c r="Q33" s="14"/>
      <c r="R33" s="34">
        <f t="shared" si="11"/>
        <v>16.399999999999999</v>
      </c>
      <c r="S33" s="14"/>
      <c r="T33" s="14"/>
      <c r="U33" s="34">
        <f>R33+S33+T33</f>
        <v>16.399999999999999</v>
      </c>
      <c r="V33" s="14"/>
      <c r="W33" s="14"/>
      <c r="X33" s="34">
        <f>U33+V33+W33</f>
        <v>16.399999999999999</v>
      </c>
      <c r="Y33" s="14"/>
      <c r="Z33" s="14">
        <v>-5.4</v>
      </c>
      <c r="AA33" s="34">
        <f>X33+Y33+Z33</f>
        <v>10.999999999999998</v>
      </c>
      <c r="AB33" s="163"/>
    </row>
    <row r="34" spans="1:28" ht="30" customHeight="1">
      <c r="A34" s="9" t="s">
        <v>165</v>
      </c>
      <c r="B34" s="3">
        <v>901</v>
      </c>
      <c r="C34" s="3" t="s">
        <v>51</v>
      </c>
      <c r="D34" s="3" t="s">
        <v>30</v>
      </c>
      <c r="E34" s="3" t="s">
        <v>162</v>
      </c>
      <c r="F34" s="14">
        <v>0</v>
      </c>
      <c r="G34" s="14">
        <v>10.5</v>
      </c>
      <c r="H34" s="14"/>
      <c r="I34" s="34">
        <f t="shared" si="0"/>
        <v>10.5</v>
      </c>
      <c r="J34" s="14"/>
      <c r="K34" s="14"/>
      <c r="L34" s="34">
        <f t="shared" si="1"/>
        <v>10.5</v>
      </c>
      <c r="M34" s="14"/>
      <c r="N34" s="14">
        <v>-4</v>
      </c>
      <c r="O34" s="34">
        <f t="shared" si="7"/>
        <v>6.5</v>
      </c>
      <c r="P34" s="14"/>
      <c r="Q34" s="14"/>
      <c r="R34" s="34">
        <f t="shared" si="11"/>
        <v>6.5</v>
      </c>
      <c r="S34" s="14"/>
      <c r="T34" s="14"/>
      <c r="U34" s="34">
        <f>R34+S34+T34</f>
        <v>6.5</v>
      </c>
      <c r="V34" s="14"/>
      <c r="W34" s="14"/>
      <c r="X34" s="34">
        <f>U34+V34+W34</f>
        <v>6.5</v>
      </c>
      <c r="Y34" s="14"/>
      <c r="Z34" s="14">
        <f>5.4-9.5</f>
        <v>-4.0999999999999996</v>
      </c>
      <c r="AA34" s="34">
        <f>X34+Y34+Z34</f>
        <v>2.4000000000000004</v>
      </c>
      <c r="AB34" s="163"/>
    </row>
    <row r="35" spans="1:28" ht="15.75" customHeight="1">
      <c r="A35" s="9" t="s">
        <v>191</v>
      </c>
      <c r="B35" s="3">
        <v>901</v>
      </c>
      <c r="C35" s="3" t="s">
        <v>51</v>
      </c>
      <c r="D35" s="3" t="s">
        <v>30</v>
      </c>
      <c r="E35" s="3" t="s">
        <v>190</v>
      </c>
      <c r="F35" s="14"/>
      <c r="G35" s="14"/>
      <c r="H35" s="14"/>
      <c r="I35" s="34"/>
      <c r="J35" s="14"/>
      <c r="K35" s="14"/>
      <c r="L35" s="34"/>
      <c r="M35" s="14"/>
      <c r="N35" s="14">
        <v>4</v>
      </c>
      <c r="O35" s="34">
        <f t="shared" si="7"/>
        <v>4</v>
      </c>
      <c r="P35" s="14"/>
      <c r="Q35" s="14"/>
      <c r="R35" s="34">
        <f t="shared" si="11"/>
        <v>4</v>
      </c>
      <c r="S35" s="14"/>
      <c r="T35" s="14"/>
      <c r="U35" s="34">
        <f>R35+S35+T35</f>
        <v>4</v>
      </c>
      <c r="V35" s="14"/>
      <c r="W35" s="14"/>
      <c r="X35" s="34">
        <f>U35+V35+W35</f>
        <v>4</v>
      </c>
      <c r="Y35" s="14"/>
      <c r="Z35" s="14"/>
      <c r="AA35" s="34">
        <f>X35+Y35+Z35</f>
        <v>4</v>
      </c>
      <c r="AB35" s="164"/>
    </row>
    <row r="36" spans="1:28" ht="60" customHeight="1">
      <c r="A36" s="9" t="s">
        <v>231</v>
      </c>
      <c r="B36" s="3">
        <v>901</v>
      </c>
      <c r="C36" s="3" t="s">
        <v>193</v>
      </c>
      <c r="D36" s="3"/>
      <c r="E36" s="3"/>
      <c r="F36" s="14">
        <f>F37+F66+F91+F96</f>
        <v>18906.899999999998</v>
      </c>
      <c r="G36" s="14">
        <f>G37+G66+G91+G96</f>
        <v>254.8</v>
      </c>
      <c r="H36" s="14">
        <f>H37+H66+H91+H96</f>
        <v>313.39999999999998</v>
      </c>
      <c r="I36" s="34">
        <f t="shared" si="0"/>
        <v>19475.099999999999</v>
      </c>
      <c r="J36" s="14">
        <f>J37+J66+J91+J96</f>
        <v>628.5</v>
      </c>
      <c r="K36" s="14">
        <f>K37+K66+K91+K96</f>
        <v>-25.3</v>
      </c>
      <c r="L36" s="34">
        <f t="shared" si="1"/>
        <v>20078.3</v>
      </c>
      <c r="M36" s="14">
        <f>M37+M66+M91+M96</f>
        <v>1939</v>
      </c>
      <c r="N36" s="14">
        <f>N37+N66+N91+N96</f>
        <v>-265.89999999999998</v>
      </c>
      <c r="O36" s="34">
        <f t="shared" ref="O36:U36" si="12">O37+O63+O66+O91</f>
        <v>21751.399999999998</v>
      </c>
      <c r="P36" s="34">
        <f t="shared" si="12"/>
        <v>74.900000000000006</v>
      </c>
      <c r="Q36" s="34">
        <f t="shared" si="12"/>
        <v>-12.600000000000023</v>
      </c>
      <c r="R36" s="34">
        <f t="shared" si="12"/>
        <v>21813.7</v>
      </c>
      <c r="S36" s="34">
        <f t="shared" si="12"/>
        <v>0</v>
      </c>
      <c r="T36" s="34">
        <f t="shared" si="12"/>
        <v>-24</v>
      </c>
      <c r="U36" s="34">
        <f t="shared" si="12"/>
        <v>21789.7</v>
      </c>
      <c r="V36" s="34">
        <f t="shared" ref="V36:AA36" si="13">V37+V63+V66+V91</f>
        <v>0</v>
      </c>
      <c r="W36" s="34">
        <f t="shared" si="13"/>
        <v>-195.7</v>
      </c>
      <c r="X36" s="34">
        <f t="shared" si="13"/>
        <v>21593.999999999996</v>
      </c>
      <c r="Y36" s="34">
        <f t="shared" si="13"/>
        <v>-1.3</v>
      </c>
      <c r="Z36" s="34">
        <f t="shared" si="13"/>
        <v>-446.20000000000005</v>
      </c>
      <c r="AA36" s="34">
        <f t="shared" si="13"/>
        <v>21146.499999999996</v>
      </c>
      <c r="AB36" s="50"/>
    </row>
    <row r="37" spans="1:28" ht="60" customHeight="1">
      <c r="A37" s="9" t="s">
        <v>27</v>
      </c>
      <c r="B37" s="3" t="s">
        <v>469</v>
      </c>
      <c r="C37" s="3" t="s">
        <v>193</v>
      </c>
      <c r="D37" s="3" t="s">
        <v>26</v>
      </c>
      <c r="E37" s="3"/>
      <c r="F37" s="14">
        <f>F38</f>
        <v>17733.399999999998</v>
      </c>
      <c r="G37" s="14">
        <f>G38</f>
        <v>338.1</v>
      </c>
      <c r="H37" s="14">
        <f>H38</f>
        <v>0</v>
      </c>
      <c r="I37" s="34">
        <f t="shared" si="0"/>
        <v>18071.499999999996</v>
      </c>
      <c r="J37" s="14">
        <f>J38</f>
        <v>-196.89999999999998</v>
      </c>
      <c r="K37" s="14">
        <f>K38</f>
        <v>0</v>
      </c>
      <c r="L37" s="34">
        <f t="shared" si="1"/>
        <v>17874.599999999995</v>
      </c>
      <c r="M37" s="14">
        <f t="shared" ref="M37:AA37" si="14">M38</f>
        <v>0</v>
      </c>
      <c r="N37" s="14">
        <f t="shared" si="14"/>
        <v>-199.1</v>
      </c>
      <c r="O37" s="34">
        <f t="shared" si="14"/>
        <v>17675.5</v>
      </c>
      <c r="P37" s="34">
        <f t="shared" si="14"/>
        <v>0</v>
      </c>
      <c r="Q37" s="34">
        <f t="shared" si="14"/>
        <v>-144</v>
      </c>
      <c r="R37" s="34">
        <f t="shared" si="14"/>
        <v>17531.5</v>
      </c>
      <c r="S37" s="34">
        <f t="shared" si="14"/>
        <v>0</v>
      </c>
      <c r="T37" s="34">
        <f t="shared" si="14"/>
        <v>-24</v>
      </c>
      <c r="U37" s="34">
        <f t="shared" si="14"/>
        <v>17507.5</v>
      </c>
      <c r="V37" s="34">
        <f t="shared" si="14"/>
        <v>0</v>
      </c>
      <c r="W37" s="34">
        <f t="shared" si="14"/>
        <v>-122.3</v>
      </c>
      <c r="X37" s="34">
        <f t="shared" si="14"/>
        <v>17385.199999999997</v>
      </c>
      <c r="Y37" s="34">
        <f t="shared" si="14"/>
        <v>-1.3</v>
      </c>
      <c r="Z37" s="34">
        <f t="shared" si="14"/>
        <v>-354.6</v>
      </c>
      <c r="AA37" s="34">
        <f t="shared" si="14"/>
        <v>17029.199999999997</v>
      </c>
      <c r="AB37" s="71"/>
    </row>
    <row r="38" spans="1:28" ht="15.75" customHeight="1">
      <c r="A38" s="9" t="s">
        <v>31</v>
      </c>
      <c r="B38" s="3">
        <v>901</v>
      </c>
      <c r="C38" s="3" t="s">
        <v>193</v>
      </c>
      <c r="D38" s="3" t="s">
        <v>30</v>
      </c>
      <c r="E38" s="3"/>
      <c r="F38" s="14">
        <f>F39+F42+F48+F52+F59</f>
        <v>17733.399999999998</v>
      </c>
      <c r="G38" s="14">
        <f>G39+G42+G48+G52+G59</f>
        <v>338.1</v>
      </c>
      <c r="H38" s="14">
        <f>H39+H42+H48+H52+H59</f>
        <v>0</v>
      </c>
      <c r="I38" s="34">
        <f t="shared" si="0"/>
        <v>18071.499999999996</v>
      </c>
      <c r="J38" s="14">
        <f>J39+J42+J48+J52+J59</f>
        <v>-196.89999999999998</v>
      </c>
      <c r="K38" s="14">
        <f>K39+K42+K48+K52+K59</f>
        <v>0</v>
      </c>
      <c r="L38" s="34">
        <f t="shared" si="1"/>
        <v>17874.599999999995</v>
      </c>
      <c r="M38" s="14">
        <f t="shared" ref="M38:R38" si="15">M39+M42+M48+M52+M59</f>
        <v>0</v>
      </c>
      <c r="N38" s="14">
        <f t="shared" si="15"/>
        <v>-199.1</v>
      </c>
      <c r="O38" s="34">
        <f t="shared" si="15"/>
        <v>17675.5</v>
      </c>
      <c r="P38" s="34">
        <f t="shared" si="15"/>
        <v>0</v>
      </c>
      <c r="Q38" s="34">
        <f t="shared" si="15"/>
        <v>-144</v>
      </c>
      <c r="R38" s="34">
        <f t="shared" si="15"/>
        <v>17531.5</v>
      </c>
      <c r="S38" s="34">
        <f t="shared" ref="S38:X38" si="16">S39+S42+S48+S52+S59</f>
        <v>0</v>
      </c>
      <c r="T38" s="34">
        <f t="shared" si="16"/>
        <v>-24</v>
      </c>
      <c r="U38" s="34">
        <f t="shared" si="16"/>
        <v>17507.5</v>
      </c>
      <c r="V38" s="34">
        <f t="shared" si="16"/>
        <v>0</v>
      </c>
      <c r="W38" s="34">
        <f t="shared" si="16"/>
        <v>-122.3</v>
      </c>
      <c r="X38" s="34">
        <f t="shared" si="16"/>
        <v>17385.199999999997</v>
      </c>
      <c r="Y38" s="34">
        <f>Y39+Y42+Y48+Y52+Y59</f>
        <v>-1.3</v>
      </c>
      <c r="Z38" s="34">
        <f>Z39+Z42+Z48+Z52+Z59</f>
        <v>-354.6</v>
      </c>
      <c r="AA38" s="34">
        <f>AA39+AA42+AA48+AA52+AA59</f>
        <v>17029.199999999997</v>
      </c>
      <c r="AB38" s="71"/>
    </row>
    <row r="39" spans="1:28" ht="75" customHeight="1">
      <c r="A39" s="9" t="s">
        <v>50</v>
      </c>
      <c r="B39" s="3">
        <v>901</v>
      </c>
      <c r="C39" s="3" t="s">
        <v>193</v>
      </c>
      <c r="D39" s="3" t="s">
        <v>49</v>
      </c>
      <c r="E39" s="3"/>
      <c r="F39" s="14">
        <f t="shared" ref="F39:V40" si="17">F40</f>
        <v>1.3</v>
      </c>
      <c r="G39" s="14">
        <f t="shared" si="17"/>
        <v>0</v>
      </c>
      <c r="H39" s="14">
        <f t="shared" si="17"/>
        <v>0</v>
      </c>
      <c r="I39" s="34">
        <f t="shared" si="0"/>
        <v>1.3</v>
      </c>
      <c r="J39" s="14">
        <f t="shared" si="17"/>
        <v>0</v>
      </c>
      <c r="K39" s="14">
        <f t="shared" si="17"/>
        <v>0</v>
      </c>
      <c r="L39" s="34">
        <f t="shared" si="1"/>
        <v>1.3</v>
      </c>
      <c r="M39" s="14">
        <f t="shared" si="17"/>
        <v>0</v>
      </c>
      <c r="N39" s="14">
        <f t="shared" si="17"/>
        <v>0</v>
      </c>
      <c r="O39" s="14">
        <f t="shared" si="17"/>
        <v>1.3</v>
      </c>
      <c r="P39" s="14">
        <f t="shared" si="17"/>
        <v>0</v>
      </c>
      <c r="Q39" s="14">
        <f t="shared" si="17"/>
        <v>0</v>
      </c>
      <c r="R39" s="14">
        <f t="shared" si="17"/>
        <v>1.3</v>
      </c>
      <c r="S39" s="14">
        <f t="shared" si="17"/>
        <v>0</v>
      </c>
      <c r="T39" s="14">
        <f t="shared" si="17"/>
        <v>0</v>
      </c>
      <c r="U39" s="14">
        <f t="shared" si="17"/>
        <v>1.3</v>
      </c>
      <c r="V39" s="14">
        <f t="shared" si="17"/>
        <v>0</v>
      </c>
      <c r="W39" s="14">
        <f t="shared" ref="V39:AA40" si="18">W40</f>
        <v>0</v>
      </c>
      <c r="X39" s="14">
        <f t="shared" si="18"/>
        <v>1.3</v>
      </c>
      <c r="Y39" s="14">
        <f t="shared" si="18"/>
        <v>-1.3</v>
      </c>
      <c r="Z39" s="14">
        <f t="shared" si="18"/>
        <v>0</v>
      </c>
      <c r="AA39" s="14">
        <f t="shared" si="18"/>
        <v>0</v>
      </c>
      <c r="AB39" s="71"/>
    </row>
    <row r="40" spans="1:28" ht="30" customHeight="1">
      <c r="A40" s="9" t="s">
        <v>339</v>
      </c>
      <c r="B40" s="3">
        <v>901</v>
      </c>
      <c r="C40" s="3" t="s">
        <v>193</v>
      </c>
      <c r="D40" s="3" t="s">
        <v>49</v>
      </c>
      <c r="E40" s="3" t="s">
        <v>338</v>
      </c>
      <c r="F40" s="14">
        <f t="shared" si="17"/>
        <v>1.3</v>
      </c>
      <c r="G40" s="14">
        <f t="shared" si="17"/>
        <v>0</v>
      </c>
      <c r="H40" s="14">
        <f t="shared" si="17"/>
        <v>0</v>
      </c>
      <c r="I40" s="34">
        <f t="shared" si="0"/>
        <v>1.3</v>
      </c>
      <c r="J40" s="14">
        <f t="shared" si="17"/>
        <v>0</v>
      </c>
      <c r="K40" s="14">
        <f t="shared" si="17"/>
        <v>0</v>
      </c>
      <c r="L40" s="34">
        <f t="shared" si="1"/>
        <v>1.3</v>
      </c>
      <c r="M40" s="14">
        <f t="shared" si="17"/>
        <v>0</v>
      </c>
      <c r="N40" s="14">
        <f t="shared" si="17"/>
        <v>0</v>
      </c>
      <c r="O40" s="34">
        <f t="shared" si="7"/>
        <v>1.3</v>
      </c>
      <c r="P40" s="14">
        <f t="shared" si="17"/>
        <v>0</v>
      </c>
      <c r="Q40" s="14">
        <f t="shared" si="17"/>
        <v>0</v>
      </c>
      <c r="R40" s="34">
        <f t="shared" si="11"/>
        <v>1.3</v>
      </c>
      <c r="S40" s="14">
        <f t="shared" si="17"/>
        <v>0</v>
      </c>
      <c r="T40" s="14">
        <f t="shared" si="17"/>
        <v>0</v>
      </c>
      <c r="U40" s="34">
        <f>R40+S40+T40</f>
        <v>1.3</v>
      </c>
      <c r="V40" s="14">
        <f t="shared" si="18"/>
        <v>0</v>
      </c>
      <c r="W40" s="14">
        <f t="shared" si="18"/>
        <v>0</v>
      </c>
      <c r="X40" s="34">
        <f>U40+V40+W40</f>
        <v>1.3</v>
      </c>
      <c r="Y40" s="14">
        <f t="shared" si="18"/>
        <v>-1.3</v>
      </c>
      <c r="Z40" s="14">
        <f t="shared" si="18"/>
        <v>0</v>
      </c>
      <c r="AA40" s="34">
        <f>X40+Y40+Z40</f>
        <v>0</v>
      </c>
      <c r="AB40" s="162" t="s">
        <v>210</v>
      </c>
    </row>
    <row r="41" spans="1:28" ht="45" customHeight="1">
      <c r="A41" s="9" t="s">
        <v>225</v>
      </c>
      <c r="B41" s="3">
        <v>901</v>
      </c>
      <c r="C41" s="3" t="s">
        <v>193</v>
      </c>
      <c r="D41" s="3" t="s">
        <v>49</v>
      </c>
      <c r="E41" s="3" t="s">
        <v>194</v>
      </c>
      <c r="F41" s="14">
        <v>1.3</v>
      </c>
      <c r="G41" s="14"/>
      <c r="H41" s="14"/>
      <c r="I41" s="34">
        <f t="shared" si="0"/>
        <v>1.3</v>
      </c>
      <c r="J41" s="14"/>
      <c r="K41" s="14"/>
      <c r="L41" s="34">
        <f t="shared" si="1"/>
        <v>1.3</v>
      </c>
      <c r="M41" s="14"/>
      <c r="N41" s="14"/>
      <c r="O41" s="34">
        <f t="shared" si="7"/>
        <v>1.3</v>
      </c>
      <c r="P41" s="14"/>
      <c r="Q41" s="14"/>
      <c r="R41" s="34">
        <f t="shared" si="11"/>
        <v>1.3</v>
      </c>
      <c r="S41" s="14"/>
      <c r="T41" s="14"/>
      <c r="U41" s="34">
        <f>R41+S41+T41</f>
        <v>1.3</v>
      </c>
      <c r="V41" s="14"/>
      <c r="W41" s="14"/>
      <c r="X41" s="34">
        <f>U41+V41+W41</f>
        <v>1.3</v>
      </c>
      <c r="Y41" s="14">
        <v>-1.3</v>
      </c>
      <c r="Z41" s="14"/>
      <c r="AA41" s="34">
        <f>X41+Y41+Z41</f>
        <v>0</v>
      </c>
      <c r="AB41" s="164"/>
    </row>
    <row r="42" spans="1:28" ht="60" customHeight="1">
      <c r="A42" s="9" t="s">
        <v>48</v>
      </c>
      <c r="B42" s="3">
        <v>901</v>
      </c>
      <c r="C42" s="3" t="s">
        <v>193</v>
      </c>
      <c r="D42" s="3" t="s">
        <v>47</v>
      </c>
      <c r="E42" s="3"/>
      <c r="F42" s="14">
        <f>F43+F46+F47</f>
        <v>702.00000000000011</v>
      </c>
      <c r="G42" s="14">
        <f>G43+G46+G47</f>
        <v>0</v>
      </c>
      <c r="H42" s="14">
        <f>H43+H46+H47</f>
        <v>0</v>
      </c>
      <c r="I42" s="34">
        <f t="shared" si="0"/>
        <v>702.00000000000011</v>
      </c>
      <c r="J42" s="14">
        <f>J43+J46+J47</f>
        <v>0</v>
      </c>
      <c r="K42" s="14">
        <f>K43+K46+K47</f>
        <v>0</v>
      </c>
      <c r="L42" s="34">
        <f t="shared" si="1"/>
        <v>702.00000000000011</v>
      </c>
      <c r="M42" s="14">
        <f t="shared" ref="M42:R42" si="19">M43+M46+M47</f>
        <v>0</v>
      </c>
      <c r="N42" s="14">
        <f t="shared" si="19"/>
        <v>0</v>
      </c>
      <c r="O42" s="14">
        <f t="shared" si="19"/>
        <v>702.00000000000011</v>
      </c>
      <c r="P42" s="14">
        <f t="shared" si="19"/>
        <v>0</v>
      </c>
      <c r="Q42" s="14">
        <f t="shared" si="19"/>
        <v>0</v>
      </c>
      <c r="R42" s="14">
        <f t="shared" si="19"/>
        <v>702.00000000000011</v>
      </c>
      <c r="S42" s="14">
        <f t="shared" ref="S42:X42" si="20">S43+S46+S47</f>
        <v>0</v>
      </c>
      <c r="T42" s="14">
        <f t="shared" si="20"/>
        <v>0</v>
      </c>
      <c r="U42" s="14">
        <f t="shared" si="20"/>
        <v>702.00000000000011</v>
      </c>
      <c r="V42" s="14">
        <f t="shared" si="20"/>
        <v>0</v>
      </c>
      <c r="W42" s="14">
        <f t="shared" si="20"/>
        <v>0</v>
      </c>
      <c r="X42" s="14">
        <f t="shared" si="20"/>
        <v>702.00000000000011</v>
      </c>
      <c r="Y42" s="14">
        <f>Y43+Y46+Y47</f>
        <v>0</v>
      </c>
      <c r="Z42" s="14">
        <f>Z43+Z46+Z47</f>
        <v>0</v>
      </c>
      <c r="AA42" s="14">
        <f>AA43+AA46+AA47</f>
        <v>702.00000000000011</v>
      </c>
      <c r="AB42" s="50"/>
    </row>
    <row r="43" spans="1:28" ht="30" customHeight="1">
      <c r="A43" s="9" t="s">
        <v>339</v>
      </c>
      <c r="B43" s="3">
        <v>901</v>
      </c>
      <c r="C43" s="3" t="s">
        <v>193</v>
      </c>
      <c r="D43" s="3" t="s">
        <v>47</v>
      </c>
      <c r="E43" s="3" t="s">
        <v>338</v>
      </c>
      <c r="F43" s="14">
        <f>F44+F45</f>
        <v>658.90000000000009</v>
      </c>
      <c r="G43" s="14">
        <f>G44+G45</f>
        <v>0</v>
      </c>
      <c r="H43" s="14">
        <f>H44+H45</f>
        <v>0</v>
      </c>
      <c r="I43" s="34">
        <f t="shared" si="0"/>
        <v>658.90000000000009</v>
      </c>
      <c r="J43" s="14">
        <f>J44+J45</f>
        <v>0</v>
      </c>
      <c r="K43" s="14">
        <f>K44+K45</f>
        <v>0</v>
      </c>
      <c r="L43" s="34">
        <f t="shared" si="1"/>
        <v>658.90000000000009</v>
      </c>
      <c r="M43" s="14">
        <f>M44+M45</f>
        <v>0</v>
      </c>
      <c r="N43" s="14">
        <f>N44+N45</f>
        <v>0</v>
      </c>
      <c r="O43" s="34">
        <f t="shared" si="7"/>
        <v>658.90000000000009</v>
      </c>
      <c r="P43" s="14">
        <f>P44+P45</f>
        <v>0</v>
      </c>
      <c r="Q43" s="14">
        <f>Q44+Q45</f>
        <v>0</v>
      </c>
      <c r="R43" s="34">
        <f t="shared" si="11"/>
        <v>658.90000000000009</v>
      </c>
      <c r="S43" s="14">
        <f>S44+S45</f>
        <v>-14.3</v>
      </c>
      <c r="T43" s="14">
        <f>T44+T45</f>
        <v>0</v>
      </c>
      <c r="U43" s="34">
        <f>R43+S43+T43</f>
        <v>644.60000000000014</v>
      </c>
      <c r="V43" s="14">
        <f>V44+V45</f>
        <v>0</v>
      </c>
      <c r="W43" s="14">
        <f>W44+W45</f>
        <v>0</v>
      </c>
      <c r="X43" s="34">
        <f>U43+V43+W43</f>
        <v>644.60000000000014</v>
      </c>
      <c r="Y43" s="14">
        <f>Y44+Y45</f>
        <v>0</v>
      </c>
      <c r="Z43" s="14">
        <f>Z44+Z45</f>
        <v>0</v>
      </c>
      <c r="AA43" s="34">
        <f>X43+Y43+Z43</f>
        <v>644.60000000000014</v>
      </c>
      <c r="AB43" s="165" t="s">
        <v>209</v>
      </c>
    </row>
    <row r="44" spans="1:28" ht="45" customHeight="1">
      <c r="A44" s="9" t="s">
        <v>225</v>
      </c>
      <c r="B44" s="3">
        <v>901</v>
      </c>
      <c r="C44" s="3" t="s">
        <v>193</v>
      </c>
      <c r="D44" s="3" t="s">
        <v>47</v>
      </c>
      <c r="E44" s="3" t="s">
        <v>194</v>
      </c>
      <c r="F44" s="14">
        <v>638.20000000000005</v>
      </c>
      <c r="G44" s="14"/>
      <c r="H44" s="14"/>
      <c r="I44" s="34">
        <f t="shared" si="0"/>
        <v>638.20000000000005</v>
      </c>
      <c r="J44" s="14"/>
      <c r="K44" s="14"/>
      <c r="L44" s="34">
        <f t="shared" si="1"/>
        <v>638.20000000000005</v>
      </c>
      <c r="M44" s="14"/>
      <c r="N44" s="14"/>
      <c r="O44" s="34">
        <f t="shared" si="7"/>
        <v>638.20000000000005</v>
      </c>
      <c r="P44" s="14"/>
      <c r="Q44" s="14"/>
      <c r="R44" s="34">
        <f t="shared" si="11"/>
        <v>638.20000000000005</v>
      </c>
      <c r="S44" s="14"/>
      <c r="T44" s="14"/>
      <c r="U44" s="34">
        <f>R44+S44+T44</f>
        <v>638.20000000000005</v>
      </c>
      <c r="V44" s="14"/>
      <c r="W44" s="14"/>
      <c r="X44" s="34">
        <f>U44+V44+W44</f>
        <v>638.20000000000005</v>
      </c>
      <c r="Y44" s="14"/>
      <c r="Z44" s="14"/>
      <c r="AA44" s="34">
        <f>X44+Y44+Z44</f>
        <v>638.20000000000005</v>
      </c>
      <c r="AB44" s="166"/>
    </row>
    <row r="45" spans="1:28" ht="45" customHeight="1">
      <c r="A45" s="8" t="s">
        <v>169</v>
      </c>
      <c r="B45" s="3">
        <v>901</v>
      </c>
      <c r="C45" s="3" t="s">
        <v>193</v>
      </c>
      <c r="D45" s="3" t="s">
        <v>47</v>
      </c>
      <c r="E45" s="3" t="s">
        <v>168</v>
      </c>
      <c r="F45" s="14">
        <v>20.7</v>
      </c>
      <c r="G45" s="14"/>
      <c r="H45" s="14"/>
      <c r="I45" s="34">
        <f t="shared" si="0"/>
        <v>20.7</v>
      </c>
      <c r="J45" s="14"/>
      <c r="K45" s="14"/>
      <c r="L45" s="34">
        <f t="shared" si="1"/>
        <v>20.7</v>
      </c>
      <c r="M45" s="14"/>
      <c r="N45" s="14"/>
      <c r="O45" s="34">
        <f t="shared" si="7"/>
        <v>20.7</v>
      </c>
      <c r="P45" s="14"/>
      <c r="Q45" s="14"/>
      <c r="R45" s="34">
        <f t="shared" si="11"/>
        <v>20.7</v>
      </c>
      <c r="S45" s="14">
        <v>-14.3</v>
      </c>
      <c r="T45" s="14"/>
      <c r="U45" s="34">
        <f>R45+S45+T45</f>
        <v>6.3999999999999986</v>
      </c>
      <c r="V45" s="14"/>
      <c r="W45" s="14"/>
      <c r="X45" s="34">
        <f>U45+V45+W45</f>
        <v>6.3999999999999986</v>
      </c>
      <c r="Y45" s="14"/>
      <c r="Z45" s="14"/>
      <c r="AA45" s="34">
        <f>X45+Y45+Z45</f>
        <v>6.3999999999999986</v>
      </c>
      <c r="AB45" s="166"/>
    </row>
    <row r="46" spans="1:28" ht="30" customHeight="1">
      <c r="A46" s="9" t="s">
        <v>167</v>
      </c>
      <c r="B46" s="3">
        <v>901</v>
      </c>
      <c r="C46" s="3" t="s">
        <v>193</v>
      </c>
      <c r="D46" s="3" t="s">
        <v>47</v>
      </c>
      <c r="E46" s="3" t="s">
        <v>166</v>
      </c>
      <c r="F46" s="14">
        <v>6.5</v>
      </c>
      <c r="G46" s="14"/>
      <c r="H46" s="14"/>
      <c r="I46" s="34">
        <f t="shared" si="0"/>
        <v>6.5</v>
      </c>
      <c r="J46" s="14"/>
      <c r="K46" s="14"/>
      <c r="L46" s="34">
        <f t="shared" si="1"/>
        <v>6.5</v>
      </c>
      <c r="M46" s="14"/>
      <c r="N46" s="14"/>
      <c r="O46" s="34">
        <f t="shared" si="7"/>
        <v>6.5</v>
      </c>
      <c r="P46" s="14"/>
      <c r="Q46" s="14"/>
      <c r="R46" s="34">
        <f t="shared" si="11"/>
        <v>6.5</v>
      </c>
      <c r="S46" s="14">
        <v>30</v>
      </c>
      <c r="T46" s="14"/>
      <c r="U46" s="34">
        <f>R46+S46+T46</f>
        <v>36.5</v>
      </c>
      <c r="V46" s="14"/>
      <c r="W46" s="14"/>
      <c r="X46" s="34">
        <f>U46+V46+W46</f>
        <v>36.5</v>
      </c>
      <c r="Y46" s="14">
        <v>13</v>
      </c>
      <c r="Z46" s="14"/>
      <c r="AA46" s="34">
        <f>X46+Y46+Z46</f>
        <v>49.5</v>
      </c>
      <c r="AB46" s="166"/>
    </row>
    <row r="47" spans="1:28" ht="30" customHeight="1">
      <c r="A47" s="8" t="s">
        <v>165</v>
      </c>
      <c r="B47" s="3">
        <v>901</v>
      </c>
      <c r="C47" s="3" t="s">
        <v>193</v>
      </c>
      <c r="D47" s="3" t="s">
        <v>47</v>
      </c>
      <c r="E47" s="3" t="s">
        <v>162</v>
      </c>
      <c r="F47" s="14">
        <v>36.6</v>
      </c>
      <c r="G47" s="14"/>
      <c r="H47" s="14"/>
      <c r="I47" s="34">
        <f t="shared" si="0"/>
        <v>36.6</v>
      </c>
      <c r="J47" s="14"/>
      <c r="K47" s="14"/>
      <c r="L47" s="34">
        <f t="shared" si="1"/>
        <v>36.6</v>
      </c>
      <c r="M47" s="14"/>
      <c r="N47" s="14"/>
      <c r="O47" s="34">
        <f t="shared" si="7"/>
        <v>36.6</v>
      </c>
      <c r="P47" s="14"/>
      <c r="Q47" s="14"/>
      <c r="R47" s="34">
        <f t="shared" si="11"/>
        <v>36.6</v>
      </c>
      <c r="S47" s="14">
        <v>-15.7</v>
      </c>
      <c r="T47" s="14"/>
      <c r="U47" s="34">
        <f>R47+S47+T47</f>
        <v>20.900000000000002</v>
      </c>
      <c r="V47" s="14"/>
      <c r="W47" s="14"/>
      <c r="X47" s="34">
        <f>U47+V47+W47</f>
        <v>20.900000000000002</v>
      </c>
      <c r="Y47" s="14">
        <v>-13</v>
      </c>
      <c r="Z47" s="14"/>
      <c r="AA47" s="34">
        <f>X47+Y47+Z47</f>
        <v>7.9000000000000021</v>
      </c>
      <c r="AB47" s="167"/>
    </row>
    <row r="48" spans="1:28" ht="90" customHeight="1">
      <c r="A48" s="9" t="s">
        <v>46</v>
      </c>
      <c r="B48" s="3">
        <v>901</v>
      </c>
      <c r="C48" s="3" t="s">
        <v>193</v>
      </c>
      <c r="D48" s="3" t="s">
        <v>45</v>
      </c>
      <c r="E48" s="3"/>
      <c r="F48" s="14">
        <f>F49+F51</f>
        <v>29.5</v>
      </c>
      <c r="G48" s="14">
        <f>G49+G51</f>
        <v>0</v>
      </c>
      <c r="H48" s="14">
        <f>H49+H51</f>
        <v>0</v>
      </c>
      <c r="I48" s="34">
        <f t="shared" ref="I48:I87" si="21">F48+G48+H48</f>
        <v>29.5</v>
      </c>
      <c r="J48" s="14">
        <f>J49+J51</f>
        <v>0</v>
      </c>
      <c r="K48" s="14">
        <f>K49+K51</f>
        <v>0</v>
      </c>
      <c r="L48" s="34">
        <f t="shared" si="1"/>
        <v>29.5</v>
      </c>
      <c r="M48" s="14">
        <f t="shared" ref="M48:R48" si="22">M49+M51</f>
        <v>0</v>
      </c>
      <c r="N48" s="14">
        <f t="shared" si="22"/>
        <v>0</v>
      </c>
      <c r="O48" s="14">
        <f t="shared" si="22"/>
        <v>29.5</v>
      </c>
      <c r="P48" s="14">
        <f t="shared" si="22"/>
        <v>0</v>
      </c>
      <c r="Q48" s="14">
        <f t="shared" si="22"/>
        <v>0</v>
      </c>
      <c r="R48" s="14">
        <f t="shared" si="22"/>
        <v>29.5</v>
      </c>
      <c r="S48" s="14">
        <f t="shared" ref="S48:X48" si="23">S49+S51</f>
        <v>0</v>
      </c>
      <c r="T48" s="14">
        <f t="shared" si="23"/>
        <v>0</v>
      </c>
      <c r="U48" s="14">
        <f t="shared" si="23"/>
        <v>29.5</v>
      </c>
      <c r="V48" s="14">
        <f t="shared" si="23"/>
        <v>0</v>
      </c>
      <c r="W48" s="14">
        <f t="shared" si="23"/>
        <v>0</v>
      </c>
      <c r="X48" s="14">
        <f t="shared" si="23"/>
        <v>29.5</v>
      </c>
      <c r="Y48" s="14">
        <f>Y49+Y51</f>
        <v>0</v>
      </c>
      <c r="Z48" s="14">
        <f>Z49+Z51</f>
        <v>0</v>
      </c>
      <c r="AA48" s="14">
        <f>AA49+AA51</f>
        <v>29.5</v>
      </c>
      <c r="AB48" s="70"/>
    </row>
    <row r="49" spans="1:28" ht="30" customHeight="1">
      <c r="A49" s="9" t="s">
        <v>339</v>
      </c>
      <c r="B49" s="3">
        <v>901</v>
      </c>
      <c r="C49" s="3" t="s">
        <v>193</v>
      </c>
      <c r="D49" s="3" t="s">
        <v>45</v>
      </c>
      <c r="E49" s="3" t="s">
        <v>338</v>
      </c>
      <c r="F49" s="14">
        <f>F50</f>
        <v>26.8</v>
      </c>
      <c r="G49" s="14">
        <f>G50</f>
        <v>0</v>
      </c>
      <c r="H49" s="14">
        <f>H50</f>
        <v>0</v>
      </c>
      <c r="I49" s="34">
        <f t="shared" si="21"/>
        <v>26.8</v>
      </c>
      <c r="J49" s="14">
        <f>J50</f>
        <v>0</v>
      </c>
      <c r="K49" s="14">
        <f>K50</f>
        <v>0</v>
      </c>
      <c r="L49" s="34">
        <f t="shared" si="1"/>
        <v>26.8</v>
      </c>
      <c r="M49" s="14">
        <f>M50</f>
        <v>0</v>
      </c>
      <c r="N49" s="14">
        <f>N50</f>
        <v>0</v>
      </c>
      <c r="O49" s="34">
        <f t="shared" si="7"/>
        <v>26.8</v>
      </c>
      <c r="P49" s="14">
        <f>P50</f>
        <v>0</v>
      </c>
      <c r="Q49" s="14">
        <f>Q50</f>
        <v>0</v>
      </c>
      <c r="R49" s="34">
        <f t="shared" si="11"/>
        <v>26.8</v>
      </c>
      <c r="S49" s="14">
        <f>S50</f>
        <v>0</v>
      </c>
      <c r="T49" s="14">
        <f>T50</f>
        <v>0</v>
      </c>
      <c r="U49" s="34">
        <f>R49+S49+T49</f>
        <v>26.8</v>
      </c>
      <c r="V49" s="14">
        <f>V50</f>
        <v>-3.7</v>
      </c>
      <c r="W49" s="14">
        <f>W50</f>
        <v>0</v>
      </c>
      <c r="X49" s="34">
        <f>U49+V49+W49</f>
        <v>23.1</v>
      </c>
      <c r="Y49" s="14">
        <f>Y50</f>
        <v>0</v>
      </c>
      <c r="Z49" s="14">
        <f>Z50</f>
        <v>0</v>
      </c>
      <c r="AA49" s="34">
        <f>X49+Y49+Z49</f>
        <v>23.1</v>
      </c>
      <c r="AB49" s="158"/>
    </row>
    <row r="50" spans="1:28" ht="45" customHeight="1">
      <c r="A50" s="9" t="s">
        <v>225</v>
      </c>
      <c r="B50" s="3">
        <v>901</v>
      </c>
      <c r="C50" s="3" t="s">
        <v>193</v>
      </c>
      <c r="D50" s="3" t="s">
        <v>45</v>
      </c>
      <c r="E50" s="3" t="s">
        <v>194</v>
      </c>
      <c r="F50" s="14">
        <v>26.8</v>
      </c>
      <c r="G50" s="14"/>
      <c r="H50" s="14"/>
      <c r="I50" s="34">
        <f t="shared" si="21"/>
        <v>26.8</v>
      </c>
      <c r="J50" s="14"/>
      <c r="K50" s="14"/>
      <c r="L50" s="34">
        <f t="shared" si="1"/>
        <v>26.8</v>
      </c>
      <c r="M50" s="14"/>
      <c r="N50" s="14"/>
      <c r="O50" s="34">
        <f t="shared" si="7"/>
        <v>26.8</v>
      </c>
      <c r="P50" s="14"/>
      <c r="Q50" s="14"/>
      <c r="R50" s="34">
        <f t="shared" si="11"/>
        <v>26.8</v>
      </c>
      <c r="S50" s="14"/>
      <c r="T50" s="14"/>
      <c r="U50" s="34">
        <f>R50+S50+T50</f>
        <v>26.8</v>
      </c>
      <c r="V50" s="14">
        <v>-3.7</v>
      </c>
      <c r="W50" s="14"/>
      <c r="X50" s="34">
        <f>U50+V50+W50</f>
        <v>23.1</v>
      </c>
      <c r="Y50" s="14"/>
      <c r="Z50" s="14"/>
      <c r="AA50" s="34">
        <f>X50+Y50+Z50</f>
        <v>23.1</v>
      </c>
      <c r="AB50" s="159"/>
    </row>
    <row r="51" spans="1:28" ht="30" customHeight="1">
      <c r="A51" s="8" t="s">
        <v>165</v>
      </c>
      <c r="B51" s="3">
        <v>901</v>
      </c>
      <c r="C51" s="3" t="s">
        <v>193</v>
      </c>
      <c r="D51" s="3" t="s">
        <v>45</v>
      </c>
      <c r="E51" s="3" t="s">
        <v>162</v>
      </c>
      <c r="F51" s="12">
        <v>2.7</v>
      </c>
      <c r="G51" s="12"/>
      <c r="H51" s="12"/>
      <c r="I51" s="37">
        <f t="shared" si="21"/>
        <v>2.7</v>
      </c>
      <c r="J51" s="12"/>
      <c r="K51" s="12"/>
      <c r="L51" s="37">
        <f t="shared" si="1"/>
        <v>2.7</v>
      </c>
      <c r="M51" s="12"/>
      <c r="N51" s="12"/>
      <c r="O51" s="37">
        <f t="shared" si="7"/>
        <v>2.7</v>
      </c>
      <c r="P51" s="12"/>
      <c r="Q51" s="12"/>
      <c r="R51" s="37">
        <f t="shared" si="11"/>
        <v>2.7</v>
      </c>
      <c r="S51" s="12"/>
      <c r="T51" s="12"/>
      <c r="U51" s="37">
        <f>R51+S51+T51</f>
        <v>2.7</v>
      </c>
      <c r="V51" s="12">
        <v>3.7</v>
      </c>
      <c r="W51" s="12"/>
      <c r="X51" s="37">
        <f>U51+V51+W51</f>
        <v>6.4</v>
      </c>
      <c r="Y51" s="12"/>
      <c r="Z51" s="12"/>
      <c r="AA51" s="37">
        <f>X51+Y51+Z51</f>
        <v>6.4</v>
      </c>
      <c r="AB51" s="157"/>
    </row>
    <row r="52" spans="1:28" ht="30" customHeight="1">
      <c r="A52" s="9" t="s">
        <v>44</v>
      </c>
      <c r="B52" s="7">
        <v>901</v>
      </c>
      <c r="C52" s="7" t="s">
        <v>193</v>
      </c>
      <c r="D52" s="7" t="s">
        <v>43</v>
      </c>
      <c r="E52" s="7"/>
      <c r="F52" s="12">
        <f>F53+F56+F57+F58</f>
        <v>12735.599999999999</v>
      </c>
      <c r="G52" s="12">
        <f>G53+G56+G57+G58</f>
        <v>-24</v>
      </c>
      <c r="H52" s="12">
        <f>H53+H56+H57+H58</f>
        <v>0</v>
      </c>
      <c r="I52" s="37">
        <f t="shared" si="21"/>
        <v>12711.599999999999</v>
      </c>
      <c r="J52" s="12">
        <f>J53+J56+J57+J58</f>
        <v>-196.89999999999998</v>
      </c>
      <c r="K52" s="12">
        <f>K53+K56+K57+K58</f>
        <v>0</v>
      </c>
      <c r="L52" s="37">
        <f t="shared" si="1"/>
        <v>12514.699999999999</v>
      </c>
      <c r="M52" s="12">
        <f t="shared" ref="M52:R52" si="24">M53+M56+M57+M58</f>
        <v>0</v>
      </c>
      <c r="N52" s="12">
        <f t="shared" si="24"/>
        <v>-169</v>
      </c>
      <c r="O52" s="37">
        <f t="shared" si="24"/>
        <v>12345.699999999999</v>
      </c>
      <c r="P52" s="37">
        <f t="shared" si="24"/>
        <v>0</v>
      </c>
      <c r="Q52" s="37">
        <f t="shared" si="24"/>
        <v>0</v>
      </c>
      <c r="R52" s="37">
        <f t="shared" si="24"/>
        <v>12345.699999999999</v>
      </c>
      <c r="S52" s="37">
        <f t="shared" ref="S52:X52" si="25">S53+S56+S57+S58</f>
        <v>0</v>
      </c>
      <c r="T52" s="37">
        <f t="shared" si="25"/>
        <v>5</v>
      </c>
      <c r="U52" s="37">
        <f t="shared" si="25"/>
        <v>12350.699999999999</v>
      </c>
      <c r="V52" s="37">
        <f t="shared" si="25"/>
        <v>0</v>
      </c>
      <c r="W52" s="37">
        <f t="shared" si="25"/>
        <v>-67.3</v>
      </c>
      <c r="X52" s="37">
        <f t="shared" si="25"/>
        <v>12283.4</v>
      </c>
      <c r="Y52" s="37">
        <f>Y53+Y56+Y57+Y58</f>
        <v>0</v>
      </c>
      <c r="Z52" s="37">
        <f>Z53+Z56+Z57+Z58</f>
        <v>-346.5</v>
      </c>
      <c r="AA52" s="37">
        <f>AA53+AA56+AA57+AA58-0.1</f>
        <v>11936.799999999997</v>
      </c>
      <c r="AB52" s="70"/>
    </row>
    <row r="53" spans="1:28" ht="30" customHeight="1">
      <c r="A53" s="9" t="s">
        <v>339</v>
      </c>
      <c r="B53" s="7">
        <v>901</v>
      </c>
      <c r="C53" s="7" t="s">
        <v>193</v>
      </c>
      <c r="D53" s="7" t="s">
        <v>43</v>
      </c>
      <c r="E53" s="7" t="s">
        <v>338</v>
      </c>
      <c r="F53" s="12">
        <f>F54+F55</f>
        <v>10745.4</v>
      </c>
      <c r="G53" s="12">
        <f>G54+G55</f>
        <v>-24</v>
      </c>
      <c r="H53" s="12">
        <f>H54+H55</f>
        <v>0</v>
      </c>
      <c r="I53" s="37">
        <f t="shared" si="21"/>
        <v>10721.4</v>
      </c>
      <c r="J53" s="12">
        <f>J54+J55</f>
        <v>-78</v>
      </c>
      <c r="K53" s="12">
        <f>K54+K55</f>
        <v>0</v>
      </c>
      <c r="L53" s="37">
        <f t="shared" si="1"/>
        <v>10643.4</v>
      </c>
      <c r="M53" s="12">
        <f t="shared" ref="M53:R53" si="26">M54+M55</f>
        <v>0</v>
      </c>
      <c r="N53" s="12">
        <f t="shared" si="26"/>
        <v>-184</v>
      </c>
      <c r="O53" s="37">
        <f t="shared" si="26"/>
        <v>10459.4</v>
      </c>
      <c r="P53" s="37">
        <f t="shared" si="26"/>
        <v>0</v>
      </c>
      <c r="Q53" s="37">
        <f t="shared" si="26"/>
        <v>-75</v>
      </c>
      <c r="R53" s="37">
        <f t="shared" si="26"/>
        <v>10384.4</v>
      </c>
      <c r="S53" s="37">
        <f t="shared" ref="S53:X53" si="27">S54+S55</f>
        <v>0</v>
      </c>
      <c r="T53" s="37">
        <f t="shared" si="27"/>
        <v>-35</v>
      </c>
      <c r="U53" s="37">
        <f t="shared" si="27"/>
        <v>10349.4</v>
      </c>
      <c r="V53" s="37">
        <f t="shared" si="27"/>
        <v>0</v>
      </c>
      <c r="W53" s="37">
        <f t="shared" si="27"/>
        <v>-83.3</v>
      </c>
      <c r="X53" s="37">
        <f t="shared" si="27"/>
        <v>10266.099999999999</v>
      </c>
      <c r="Y53" s="37">
        <f>Y54+Y55</f>
        <v>0</v>
      </c>
      <c r="Z53" s="37">
        <f>Z54+Z55</f>
        <v>-100</v>
      </c>
      <c r="AA53" s="37">
        <f>AA54+AA55</f>
        <v>10166.099999999999</v>
      </c>
      <c r="AB53" s="168" t="s">
        <v>559</v>
      </c>
    </row>
    <row r="54" spans="1:28" ht="45" customHeight="1">
      <c r="A54" s="9" t="s">
        <v>225</v>
      </c>
      <c r="B54" s="7">
        <v>901</v>
      </c>
      <c r="C54" s="7" t="s">
        <v>193</v>
      </c>
      <c r="D54" s="7" t="s">
        <v>43</v>
      </c>
      <c r="E54" s="7" t="s">
        <v>194</v>
      </c>
      <c r="F54" s="12">
        <v>10285.799999999999</v>
      </c>
      <c r="G54" s="12"/>
      <c r="H54" s="12"/>
      <c r="I54" s="37">
        <f t="shared" si="21"/>
        <v>10285.799999999999</v>
      </c>
      <c r="J54" s="12">
        <v>-78</v>
      </c>
      <c r="K54" s="12"/>
      <c r="L54" s="37">
        <f t="shared" si="1"/>
        <v>10207.799999999999</v>
      </c>
      <c r="M54" s="12"/>
      <c r="N54" s="12">
        <f>-90-15</f>
        <v>-105</v>
      </c>
      <c r="O54" s="37">
        <f t="shared" si="7"/>
        <v>10102.799999999999</v>
      </c>
      <c r="P54" s="12"/>
      <c r="Q54" s="12">
        <v>-244</v>
      </c>
      <c r="R54" s="37">
        <f t="shared" si="11"/>
        <v>9858.7999999999993</v>
      </c>
      <c r="S54" s="12"/>
      <c r="T54" s="12">
        <f>-5-30</f>
        <v>-35</v>
      </c>
      <c r="U54" s="37">
        <f>R54+S54+T54</f>
        <v>9823.7999999999993</v>
      </c>
      <c r="V54" s="12"/>
      <c r="W54" s="12">
        <f>-16-37.3-67.3</f>
        <v>-120.6</v>
      </c>
      <c r="X54" s="37">
        <f>U54+V54+W54</f>
        <v>9703.1999999999989</v>
      </c>
      <c r="Y54" s="12"/>
      <c r="Z54" s="12">
        <f>-14.6-70-15.4</f>
        <v>-100</v>
      </c>
      <c r="AA54" s="37">
        <f>X54+Y54+Z54</f>
        <v>9603.1999999999989</v>
      </c>
      <c r="AB54" s="169"/>
    </row>
    <row r="55" spans="1:28" ht="45" customHeight="1">
      <c r="A55" s="8" t="s">
        <v>169</v>
      </c>
      <c r="B55" s="7">
        <v>901</v>
      </c>
      <c r="C55" s="7" t="s">
        <v>193</v>
      </c>
      <c r="D55" s="7" t="s">
        <v>43</v>
      </c>
      <c r="E55" s="7" t="s">
        <v>168</v>
      </c>
      <c r="F55" s="12">
        <v>459.6</v>
      </c>
      <c r="G55" s="12">
        <v>-24</v>
      </c>
      <c r="H55" s="12"/>
      <c r="I55" s="37">
        <f t="shared" si="21"/>
        <v>435.6</v>
      </c>
      <c r="J55" s="12"/>
      <c r="K55" s="12"/>
      <c r="L55" s="37">
        <f t="shared" si="1"/>
        <v>435.6</v>
      </c>
      <c r="M55" s="12"/>
      <c r="N55" s="12">
        <f>90-169</f>
        <v>-79</v>
      </c>
      <c r="O55" s="37">
        <f t="shared" si="7"/>
        <v>356.6</v>
      </c>
      <c r="P55" s="12"/>
      <c r="Q55" s="12">
        <v>169</v>
      </c>
      <c r="R55" s="37">
        <f t="shared" si="11"/>
        <v>525.6</v>
      </c>
      <c r="S55" s="12"/>
      <c r="T55" s="12"/>
      <c r="U55" s="37">
        <f>R55+S55+T55</f>
        <v>525.6</v>
      </c>
      <c r="V55" s="12"/>
      <c r="W55" s="12">
        <v>37.299999999999997</v>
      </c>
      <c r="X55" s="37">
        <f>U55+V55+W55</f>
        <v>562.9</v>
      </c>
      <c r="Y55" s="12"/>
      <c r="Z55" s="12"/>
      <c r="AA55" s="37">
        <f>X55+Y55+Z55</f>
        <v>562.9</v>
      </c>
      <c r="AB55" s="169"/>
    </row>
    <row r="56" spans="1:28" ht="30" customHeight="1">
      <c r="A56" s="9" t="s">
        <v>167</v>
      </c>
      <c r="B56" s="7">
        <v>901</v>
      </c>
      <c r="C56" s="7" t="s">
        <v>193</v>
      </c>
      <c r="D56" s="7" t="s">
        <v>43</v>
      </c>
      <c r="E56" s="7" t="s">
        <v>166</v>
      </c>
      <c r="F56" s="12">
        <v>355.3</v>
      </c>
      <c r="G56" s="12"/>
      <c r="H56" s="12"/>
      <c r="I56" s="37">
        <f t="shared" si="21"/>
        <v>355.3</v>
      </c>
      <c r="J56" s="12">
        <v>-30</v>
      </c>
      <c r="K56" s="12"/>
      <c r="L56" s="37">
        <f t="shared" si="1"/>
        <v>325.3</v>
      </c>
      <c r="M56" s="12"/>
      <c r="N56" s="12"/>
      <c r="O56" s="37">
        <f t="shared" si="7"/>
        <v>325.3</v>
      </c>
      <c r="P56" s="12"/>
      <c r="Q56" s="12"/>
      <c r="R56" s="37">
        <f t="shared" si="11"/>
        <v>325.3</v>
      </c>
      <c r="S56" s="12"/>
      <c r="T56" s="12"/>
      <c r="U56" s="37">
        <f>R56+S56+T56</f>
        <v>325.3</v>
      </c>
      <c r="V56" s="12"/>
      <c r="W56" s="12">
        <v>-4.3</v>
      </c>
      <c r="X56" s="37">
        <f>U56+V56+W56</f>
        <v>321</v>
      </c>
      <c r="Y56" s="12"/>
      <c r="Z56" s="12"/>
      <c r="AA56" s="37">
        <f>X56+Y56+Z56</f>
        <v>321</v>
      </c>
      <c r="AB56" s="169"/>
    </row>
    <row r="57" spans="1:28" ht="30" customHeight="1">
      <c r="A57" s="8" t="s">
        <v>165</v>
      </c>
      <c r="B57" s="7">
        <v>901</v>
      </c>
      <c r="C57" s="7" t="s">
        <v>193</v>
      </c>
      <c r="D57" s="7" t="s">
        <v>43</v>
      </c>
      <c r="E57" s="7" t="s">
        <v>162</v>
      </c>
      <c r="F57" s="14">
        <v>1614.8</v>
      </c>
      <c r="G57" s="14"/>
      <c r="H57" s="14"/>
      <c r="I57" s="34">
        <f t="shared" si="21"/>
        <v>1614.8</v>
      </c>
      <c r="J57" s="14">
        <v>-166.9</v>
      </c>
      <c r="K57" s="14"/>
      <c r="L57" s="34">
        <f t="shared" si="1"/>
        <v>1447.8999999999999</v>
      </c>
      <c r="M57" s="14"/>
      <c r="N57" s="14"/>
      <c r="O57" s="34">
        <f t="shared" si="7"/>
        <v>1447.8999999999999</v>
      </c>
      <c r="P57" s="14"/>
      <c r="Q57" s="14">
        <v>75</v>
      </c>
      <c r="R57" s="37">
        <f t="shared" si="11"/>
        <v>1522.8999999999999</v>
      </c>
      <c r="S57" s="14"/>
      <c r="T57" s="14">
        <f>5+35</f>
        <v>40</v>
      </c>
      <c r="U57" s="37">
        <f>R57+S57+T57</f>
        <v>1562.8999999999999</v>
      </c>
      <c r="V57" s="14"/>
      <c r="W57" s="14">
        <f>16+14.8</f>
        <v>30.8</v>
      </c>
      <c r="X57" s="37">
        <f>U57+V57+W57</f>
        <v>1593.6999999999998</v>
      </c>
      <c r="Y57" s="14"/>
      <c r="Z57" s="14">
        <f>-1.5-245.4</f>
        <v>-246.9</v>
      </c>
      <c r="AA57" s="37">
        <f>X57+Y57+Z57</f>
        <v>1346.7999999999997</v>
      </c>
      <c r="AB57" s="169"/>
    </row>
    <row r="58" spans="1:28" ht="15.75" customHeight="1">
      <c r="A58" s="9" t="s">
        <v>191</v>
      </c>
      <c r="B58" s="7">
        <v>901</v>
      </c>
      <c r="C58" s="7" t="s">
        <v>193</v>
      </c>
      <c r="D58" s="7" t="s">
        <v>43</v>
      </c>
      <c r="E58" s="7" t="s">
        <v>190</v>
      </c>
      <c r="F58" s="14">
        <v>20.100000000000001</v>
      </c>
      <c r="G58" s="14"/>
      <c r="H58" s="14"/>
      <c r="I58" s="34">
        <f t="shared" si="21"/>
        <v>20.100000000000001</v>
      </c>
      <c r="J58" s="14">
        <v>78</v>
      </c>
      <c r="K58" s="14"/>
      <c r="L58" s="34">
        <f t="shared" si="1"/>
        <v>98.1</v>
      </c>
      <c r="M58" s="14"/>
      <c r="N58" s="14">
        <v>15</v>
      </c>
      <c r="O58" s="34">
        <f t="shared" si="7"/>
        <v>113.1</v>
      </c>
      <c r="P58" s="14"/>
      <c r="Q58" s="14"/>
      <c r="R58" s="37">
        <f t="shared" si="11"/>
        <v>113.1</v>
      </c>
      <c r="S58" s="14"/>
      <c r="T58" s="14"/>
      <c r="U58" s="37">
        <f>R58+S58+T58</f>
        <v>113.1</v>
      </c>
      <c r="V58" s="14"/>
      <c r="W58" s="14">
        <v>-10.5</v>
      </c>
      <c r="X58" s="37">
        <f>U58+V58+W58</f>
        <v>102.6</v>
      </c>
      <c r="Y58" s="14"/>
      <c r="Z58" s="14">
        <f>1.5-1.1</f>
        <v>0.39999999999999991</v>
      </c>
      <c r="AA58" s="37">
        <f>X58+Y58+Z58</f>
        <v>103</v>
      </c>
      <c r="AB58" s="170"/>
    </row>
    <row r="59" spans="1:28" ht="45" customHeight="1">
      <c r="A59" s="9" t="s">
        <v>42</v>
      </c>
      <c r="B59" s="3">
        <v>901</v>
      </c>
      <c r="C59" s="3" t="s">
        <v>193</v>
      </c>
      <c r="D59" s="3" t="s">
        <v>41</v>
      </c>
      <c r="E59" s="3"/>
      <c r="F59" s="14">
        <f>F60</f>
        <v>4265</v>
      </c>
      <c r="G59" s="14">
        <f>G60</f>
        <v>362.1</v>
      </c>
      <c r="H59" s="14">
        <f>H60</f>
        <v>0</v>
      </c>
      <c r="I59" s="34">
        <f t="shared" si="21"/>
        <v>4627.1000000000004</v>
      </c>
      <c r="J59" s="14">
        <f>J60</f>
        <v>0</v>
      </c>
      <c r="K59" s="14">
        <f>K60</f>
        <v>0</v>
      </c>
      <c r="L59" s="34">
        <f t="shared" si="1"/>
        <v>4627.1000000000004</v>
      </c>
      <c r="M59" s="14">
        <f t="shared" ref="M59:Z59" si="28">M60</f>
        <v>0</v>
      </c>
      <c r="N59" s="14">
        <f t="shared" si="28"/>
        <v>-30.1</v>
      </c>
      <c r="O59" s="14">
        <f t="shared" si="28"/>
        <v>4597</v>
      </c>
      <c r="P59" s="14">
        <f t="shared" si="28"/>
        <v>0</v>
      </c>
      <c r="Q59" s="14">
        <f t="shared" si="28"/>
        <v>-144</v>
      </c>
      <c r="R59" s="14">
        <f t="shared" si="28"/>
        <v>4453</v>
      </c>
      <c r="S59" s="14">
        <f t="shared" si="28"/>
        <v>0</v>
      </c>
      <c r="T59" s="14">
        <f t="shared" si="28"/>
        <v>-29</v>
      </c>
      <c r="U59" s="14">
        <f t="shared" si="28"/>
        <v>4424</v>
      </c>
      <c r="V59" s="14">
        <f t="shared" si="28"/>
        <v>0</v>
      </c>
      <c r="W59" s="12">
        <f t="shared" si="28"/>
        <v>-55</v>
      </c>
      <c r="X59" s="14">
        <f t="shared" si="28"/>
        <v>4369</v>
      </c>
      <c r="Y59" s="14">
        <f t="shared" si="28"/>
        <v>0</v>
      </c>
      <c r="Z59" s="12">
        <f t="shared" si="28"/>
        <v>-8.1</v>
      </c>
      <c r="AA59" s="14">
        <f>AA60</f>
        <v>4360.8999999999996</v>
      </c>
      <c r="AB59" s="70"/>
    </row>
    <row r="60" spans="1:28" ht="30" customHeight="1">
      <c r="A60" s="9" t="s">
        <v>339</v>
      </c>
      <c r="B60" s="3">
        <v>901</v>
      </c>
      <c r="C60" s="3" t="s">
        <v>193</v>
      </c>
      <c r="D60" s="3" t="s">
        <v>41</v>
      </c>
      <c r="E60" s="3" t="s">
        <v>338</v>
      </c>
      <c r="F60" s="14">
        <f>F61+F62</f>
        <v>4265</v>
      </c>
      <c r="G60" s="14">
        <f>G61+G62</f>
        <v>362.1</v>
      </c>
      <c r="H60" s="14">
        <f>H61+H62</f>
        <v>0</v>
      </c>
      <c r="I60" s="34">
        <f t="shared" si="21"/>
        <v>4627.1000000000004</v>
      </c>
      <c r="J60" s="14">
        <f>J61+J62</f>
        <v>0</v>
      </c>
      <c r="K60" s="14">
        <f>K61+K62</f>
        <v>0</v>
      </c>
      <c r="L60" s="34">
        <f t="shared" si="1"/>
        <v>4627.1000000000004</v>
      </c>
      <c r="M60" s="14">
        <f t="shared" ref="M60:R60" si="29">M61+M62</f>
        <v>0</v>
      </c>
      <c r="N60" s="14">
        <f t="shared" si="29"/>
        <v>-30.1</v>
      </c>
      <c r="O60" s="34">
        <f t="shared" si="29"/>
        <v>4597</v>
      </c>
      <c r="P60" s="34">
        <f t="shared" si="29"/>
        <v>0</v>
      </c>
      <c r="Q60" s="34">
        <f t="shared" si="29"/>
        <v>-144</v>
      </c>
      <c r="R60" s="34">
        <f t="shared" si="29"/>
        <v>4453</v>
      </c>
      <c r="S60" s="34">
        <f t="shared" ref="S60:X60" si="30">S61+S62</f>
        <v>0</v>
      </c>
      <c r="T60" s="34">
        <f t="shared" si="30"/>
        <v>-29</v>
      </c>
      <c r="U60" s="34">
        <f t="shared" si="30"/>
        <v>4424</v>
      </c>
      <c r="V60" s="34">
        <f t="shared" si="30"/>
        <v>0</v>
      </c>
      <c r="W60" s="34">
        <f t="shared" si="30"/>
        <v>-55</v>
      </c>
      <c r="X60" s="34">
        <f t="shared" si="30"/>
        <v>4369</v>
      </c>
      <c r="Y60" s="34">
        <f>Y61+Y62</f>
        <v>0</v>
      </c>
      <c r="Z60" s="34">
        <f>Z61+Z62</f>
        <v>-8.1</v>
      </c>
      <c r="AA60" s="34">
        <f>AA61+AA62</f>
        <v>4360.8999999999996</v>
      </c>
      <c r="AB60" s="70"/>
    </row>
    <row r="61" spans="1:28" ht="45" customHeight="1">
      <c r="A61" s="9" t="s">
        <v>225</v>
      </c>
      <c r="B61" s="3">
        <v>901</v>
      </c>
      <c r="C61" s="3" t="s">
        <v>193</v>
      </c>
      <c r="D61" s="3" t="s">
        <v>41</v>
      </c>
      <c r="E61" s="3" t="s">
        <v>194</v>
      </c>
      <c r="F61" s="14">
        <v>4265</v>
      </c>
      <c r="G61" s="14">
        <v>338.1</v>
      </c>
      <c r="H61" s="14"/>
      <c r="I61" s="34">
        <f t="shared" si="21"/>
        <v>4603.1000000000004</v>
      </c>
      <c r="J61" s="14"/>
      <c r="K61" s="14"/>
      <c r="L61" s="34">
        <f t="shared" si="1"/>
        <v>4603.1000000000004</v>
      </c>
      <c r="M61" s="14"/>
      <c r="N61" s="14">
        <v>-30.1</v>
      </c>
      <c r="O61" s="34">
        <f>L61+M61+N61</f>
        <v>4573</v>
      </c>
      <c r="P61" s="14"/>
      <c r="Q61" s="14">
        <v>-144</v>
      </c>
      <c r="R61" s="34">
        <f>O61+P61+Q61</f>
        <v>4429</v>
      </c>
      <c r="S61" s="14"/>
      <c r="T61" s="14">
        <v>-29</v>
      </c>
      <c r="U61" s="34">
        <f>R61+S61+T61</f>
        <v>4400</v>
      </c>
      <c r="V61" s="14"/>
      <c r="W61" s="14">
        <v>-55</v>
      </c>
      <c r="X61" s="34">
        <f>U61+V61+W61</f>
        <v>4345</v>
      </c>
      <c r="Y61" s="14"/>
      <c r="Z61" s="14">
        <f>-0.1-8</f>
        <v>-8.1</v>
      </c>
      <c r="AA61" s="34">
        <f>X61+Y61+Z61</f>
        <v>4336.8999999999996</v>
      </c>
      <c r="AB61" s="51" t="s">
        <v>63</v>
      </c>
    </row>
    <row r="62" spans="1:28" ht="45" customHeight="1">
      <c r="A62" s="9" t="s">
        <v>169</v>
      </c>
      <c r="B62" s="3" t="s">
        <v>469</v>
      </c>
      <c r="C62" s="3" t="s">
        <v>193</v>
      </c>
      <c r="D62" s="3" t="s">
        <v>41</v>
      </c>
      <c r="E62" s="3" t="s">
        <v>168</v>
      </c>
      <c r="F62" s="14">
        <v>0</v>
      </c>
      <c r="G62" s="14">
        <v>24</v>
      </c>
      <c r="H62" s="14"/>
      <c r="I62" s="34">
        <f t="shared" si="21"/>
        <v>24</v>
      </c>
      <c r="J62" s="14"/>
      <c r="K62" s="14"/>
      <c r="L62" s="34">
        <f t="shared" si="1"/>
        <v>24</v>
      </c>
      <c r="M62" s="14"/>
      <c r="N62" s="14"/>
      <c r="O62" s="34">
        <f t="shared" si="7"/>
        <v>24</v>
      </c>
      <c r="P62" s="14"/>
      <c r="Q62" s="14"/>
      <c r="R62" s="34">
        <f t="shared" si="11"/>
        <v>24</v>
      </c>
      <c r="S62" s="14"/>
      <c r="T62" s="14"/>
      <c r="U62" s="34">
        <f>R62+S62+T62</f>
        <v>24</v>
      </c>
      <c r="V62" s="14"/>
      <c r="W62" s="14"/>
      <c r="X62" s="34">
        <f>U62+V62+W62</f>
        <v>24</v>
      </c>
      <c r="Y62" s="14"/>
      <c r="Z62" s="14"/>
      <c r="AA62" s="34">
        <f>X62+Y62+Z62</f>
        <v>24</v>
      </c>
      <c r="AB62" s="70"/>
    </row>
    <row r="63" spans="1:28" ht="15.75" customHeight="1">
      <c r="A63" s="9" t="s">
        <v>358</v>
      </c>
      <c r="B63" s="3" t="s">
        <v>469</v>
      </c>
      <c r="C63" s="3" t="s">
        <v>193</v>
      </c>
      <c r="D63" s="3" t="s">
        <v>357</v>
      </c>
      <c r="E63" s="3"/>
      <c r="F63" s="14"/>
      <c r="G63" s="14"/>
      <c r="H63" s="14"/>
      <c r="I63" s="34"/>
      <c r="J63" s="14"/>
      <c r="K63" s="14"/>
      <c r="L63" s="34"/>
      <c r="M63" s="14"/>
      <c r="N63" s="14"/>
      <c r="O63" s="34">
        <f t="shared" ref="O63:AA64" si="31">O64</f>
        <v>0</v>
      </c>
      <c r="P63" s="34">
        <f t="shared" si="31"/>
        <v>60.1</v>
      </c>
      <c r="Q63" s="34">
        <f t="shared" si="31"/>
        <v>0</v>
      </c>
      <c r="R63" s="34">
        <f t="shared" si="31"/>
        <v>60.1</v>
      </c>
      <c r="S63" s="34">
        <f t="shared" si="31"/>
        <v>0</v>
      </c>
      <c r="T63" s="34">
        <f t="shared" si="31"/>
        <v>0</v>
      </c>
      <c r="U63" s="34">
        <f t="shared" si="31"/>
        <v>60.1</v>
      </c>
      <c r="V63" s="34">
        <f t="shared" si="31"/>
        <v>0</v>
      </c>
      <c r="W63" s="34">
        <f t="shared" si="31"/>
        <v>0</v>
      </c>
      <c r="X63" s="34">
        <f t="shared" si="31"/>
        <v>60.1</v>
      </c>
      <c r="Y63" s="34">
        <f t="shared" si="31"/>
        <v>0</v>
      </c>
      <c r="Z63" s="34">
        <f t="shared" si="31"/>
        <v>0</v>
      </c>
      <c r="AA63" s="34">
        <f t="shared" si="31"/>
        <v>60.1</v>
      </c>
      <c r="AB63" s="70"/>
    </row>
    <row r="64" spans="1:28" ht="60" customHeight="1">
      <c r="A64" s="9" t="s">
        <v>110</v>
      </c>
      <c r="B64" s="3" t="s">
        <v>469</v>
      </c>
      <c r="C64" s="3" t="s">
        <v>193</v>
      </c>
      <c r="D64" s="3" t="s">
        <v>111</v>
      </c>
      <c r="E64" s="3"/>
      <c r="F64" s="14"/>
      <c r="G64" s="14"/>
      <c r="H64" s="14"/>
      <c r="I64" s="34"/>
      <c r="J64" s="14"/>
      <c r="K64" s="14"/>
      <c r="L64" s="34"/>
      <c r="M64" s="14"/>
      <c r="N64" s="14"/>
      <c r="O64" s="34">
        <f t="shared" si="31"/>
        <v>0</v>
      </c>
      <c r="P64" s="34">
        <f t="shared" si="31"/>
        <v>60.1</v>
      </c>
      <c r="Q64" s="34">
        <f t="shared" si="31"/>
        <v>0</v>
      </c>
      <c r="R64" s="34">
        <f t="shared" si="31"/>
        <v>60.1</v>
      </c>
      <c r="S64" s="34">
        <f t="shared" si="31"/>
        <v>0</v>
      </c>
      <c r="T64" s="34">
        <f t="shared" si="31"/>
        <v>0</v>
      </c>
      <c r="U64" s="34">
        <f t="shared" si="31"/>
        <v>60.1</v>
      </c>
      <c r="V64" s="34">
        <f t="shared" si="31"/>
        <v>0</v>
      </c>
      <c r="W64" s="34">
        <f t="shared" si="31"/>
        <v>0</v>
      </c>
      <c r="X64" s="34">
        <f t="shared" si="31"/>
        <v>60.1</v>
      </c>
      <c r="Y64" s="34">
        <f t="shared" si="31"/>
        <v>0</v>
      </c>
      <c r="Z64" s="34">
        <f t="shared" si="31"/>
        <v>0</v>
      </c>
      <c r="AA64" s="34">
        <f t="shared" si="31"/>
        <v>60.1</v>
      </c>
      <c r="AB64" s="70"/>
    </row>
    <row r="65" spans="1:28" ht="45" customHeight="1">
      <c r="A65" s="9" t="s">
        <v>225</v>
      </c>
      <c r="B65" s="3" t="s">
        <v>469</v>
      </c>
      <c r="C65" s="3" t="s">
        <v>193</v>
      </c>
      <c r="D65" s="3" t="s">
        <v>111</v>
      </c>
      <c r="E65" s="3" t="s">
        <v>194</v>
      </c>
      <c r="F65" s="14"/>
      <c r="G65" s="14"/>
      <c r="H65" s="14"/>
      <c r="I65" s="34"/>
      <c r="J65" s="14"/>
      <c r="K65" s="14"/>
      <c r="L65" s="34"/>
      <c r="M65" s="14"/>
      <c r="N65" s="14"/>
      <c r="O65" s="34">
        <v>0</v>
      </c>
      <c r="P65" s="14">
        <v>60.1</v>
      </c>
      <c r="Q65" s="14"/>
      <c r="R65" s="34">
        <f>O65+P65+Q65</f>
        <v>60.1</v>
      </c>
      <c r="S65" s="14"/>
      <c r="T65" s="14"/>
      <c r="U65" s="34">
        <f>R65+S65+T65</f>
        <v>60.1</v>
      </c>
      <c r="V65" s="14"/>
      <c r="W65" s="14"/>
      <c r="X65" s="34">
        <f>U65+V65+W65</f>
        <v>60.1</v>
      </c>
      <c r="Y65" s="14"/>
      <c r="Z65" s="14"/>
      <c r="AA65" s="34">
        <f>X65+Y65+Z65</f>
        <v>60.1</v>
      </c>
      <c r="AB65" s="51"/>
    </row>
    <row r="66" spans="1:28" ht="15.75" customHeight="1">
      <c r="A66" s="9" t="s">
        <v>230</v>
      </c>
      <c r="B66" s="3" t="s">
        <v>469</v>
      </c>
      <c r="C66" s="3" t="s">
        <v>193</v>
      </c>
      <c r="D66" s="3" t="s">
        <v>229</v>
      </c>
      <c r="E66" s="3"/>
      <c r="F66" s="14">
        <f>F72+F77+F84</f>
        <v>812</v>
      </c>
      <c r="G66" s="14">
        <f>G72+G77+G84</f>
        <v>0</v>
      </c>
      <c r="H66" s="14">
        <f>H72+H77+H84</f>
        <v>313.39999999999998</v>
      </c>
      <c r="I66" s="34">
        <f t="shared" si="21"/>
        <v>1125.4000000000001</v>
      </c>
      <c r="J66" s="14">
        <f>J72+J77+J84</f>
        <v>0</v>
      </c>
      <c r="K66" s="14">
        <f>K72+K77+K84</f>
        <v>-25.3</v>
      </c>
      <c r="L66" s="34">
        <f>I66+J66+K66</f>
        <v>1100.1000000000001</v>
      </c>
      <c r="M66" s="14">
        <f t="shared" ref="M66:R66" si="32">M72+M77+M84+M67</f>
        <v>1939</v>
      </c>
      <c r="N66" s="14">
        <f t="shared" si="32"/>
        <v>0</v>
      </c>
      <c r="O66" s="14">
        <f t="shared" si="32"/>
        <v>3039.0999999999995</v>
      </c>
      <c r="P66" s="14">
        <f t="shared" si="32"/>
        <v>14.8</v>
      </c>
      <c r="Q66" s="14">
        <f t="shared" si="32"/>
        <v>0</v>
      </c>
      <c r="R66" s="14">
        <f t="shared" si="32"/>
        <v>3053.8999999999996</v>
      </c>
      <c r="S66" s="14">
        <f t="shared" ref="S66:X66" si="33">S72+S77+S84+S67</f>
        <v>0</v>
      </c>
      <c r="T66" s="14">
        <f t="shared" si="33"/>
        <v>0</v>
      </c>
      <c r="U66" s="14">
        <f t="shared" si="33"/>
        <v>3053.8999999999996</v>
      </c>
      <c r="V66" s="14">
        <f t="shared" si="33"/>
        <v>0</v>
      </c>
      <c r="W66" s="14">
        <f t="shared" si="33"/>
        <v>0</v>
      </c>
      <c r="X66" s="14">
        <f t="shared" si="33"/>
        <v>3053.8999999999996</v>
      </c>
      <c r="Y66" s="14">
        <f>Y72+Y77+Y84+Y67</f>
        <v>0</v>
      </c>
      <c r="Z66" s="14">
        <f>Z72+Z77+Z84+Z67</f>
        <v>0</v>
      </c>
      <c r="AA66" s="14">
        <f>AA72+AA77+AA84+AA67</f>
        <v>3053.9000000000005</v>
      </c>
      <c r="AB66" s="70"/>
    </row>
    <row r="67" spans="1:28" ht="60" customHeight="1">
      <c r="A67" s="9" t="s">
        <v>89</v>
      </c>
      <c r="B67" s="3" t="s">
        <v>469</v>
      </c>
      <c r="C67" s="3" t="s">
        <v>193</v>
      </c>
      <c r="D67" s="3" t="s">
        <v>90</v>
      </c>
      <c r="E67" s="3"/>
      <c r="F67" s="14"/>
      <c r="G67" s="14"/>
      <c r="H67" s="14"/>
      <c r="I67" s="34"/>
      <c r="J67" s="14"/>
      <c r="K67" s="14"/>
      <c r="L67" s="34">
        <f t="shared" ref="L67:AA67" si="34">L68</f>
        <v>0</v>
      </c>
      <c r="M67" s="34">
        <f t="shared" si="34"/>
        <v>14.7</v>
      </c>
      <c r="N67" s="34">
        <f t="shared" si="34"/>
        <v>0</v>
      </c>
      <c r="O67" s="34">
        <f t="shared" si="34"/>
        <v>14.7</v>
      </c>
      <c r="P67" s="34">
        <f t="shared" si="34"/>
        <v>0</v>
      </c>
      <c r="Q67" s="34">
        <f t="shared" si="34"/>
        <v>0</v>
      </c>
      <c r="R67" s="34">
        <f t="shared" si="34"/>
        <v>14.7</v>
      </c>
      <c r="S67" s="34">
        <f t="shared" si="34"/>
        <v>0</v>
      </c>
      <c r="T67" s="34">
        <f t="shared" si="34"/>
        <v>0</v>
      </c>
      <c r="U67" s="34">
        <f t="shared" si="34"/>
        <v>14.7</v>
      </c>
      <c r="V67" s="34">
        <f t="shared" si="34"/>
        <v>0</v>
      </c>
      <c r="W67" s="34">
        <f t="shared" si="34"/>
        <v>0</v>
      </c>
      <c r="X67" s="34">
        <f t="shared" si="34"/>
        <v>14.7</v>
      </c>
      <c r="Y67" s="34">
        <f t="shared" si="34"/>
        <v>0</v>
      </c>
      <c r="Z67" s="34">
        <f t="shared" si="34"/>
        <v>0</v>
      </c>
      <c r="AA67" s="34">
        <f t="shared" si="34"/>
        <v>14.7</v>
      </c>
      <c r="AB67" s="70"/>
    </row>
    <row r="68" spans="1:28" ht="60" customHeight="1">
      <c r="A68" s="9" t="s">
        <v>226</v>
      </c>
      <c r="B68" s="3" t="s">
        <v>469</v>
      </c>
      <c r="C68" s="3" t="s">
        <v>193</v>
      </c>
      <c r="D68" s="3" t="s">
        <v>91</v>
      </c>
      <c r="E68" s="3"/>
      <c r="F68" s="14"/>
      <c r="G68" s="14"/>
      <c r="H68" s="14"/>
      <c r="I68" s="34"/>
      <c r="J68" s="14"/>
      <c r="K68" s="14"/>
      <c r="L68" s="34">
        <f t="shared" ref="L68:R68" si="35">L69+L71</f>
        <v>0</v>
      </c>
      <c r="M68" s="34">
        <f t="shared" si="35"/>
        <v>14.7</v>
      </c>
      <c r="N68" s="34">
        <f t="shared" si="35"/>
        <v>0</v>
      </c>
      <c r="O68" s="34">
        <f t="shared" si="35"/>
        <v>14.7</v>
      </c>
      <c r="P68" s="34">
        <f t="shared" si="35"/>
        <v>0</v>
      </c>
      <c r="Q68" s="34">
        <f t="shared" si="35"/>
        <v>0</v>
      </c>
      <c r="R68" s="34">
        <f t="shared" si="35"/>
        <v>14.7</v>
      </c>
      <c r="S68" s="34">
        <f t="shared" ref="S68:X68" si="36">S69+S71</f>
        <v>0</v>
      </c>
      <c r="T68" s="34">
        <f t="shared" si="36"/>
        <v>0</v>
      </c>
      <c r="U68" s="34">
        <f t="shared" si="36"/>
        <v>14.7</v>
      </c>
      <c r="V68" s="34">
        <f t="shared" si="36"/>
        <v>0</v>
      </c>
      <c r="W68" s="34">
        <f t="shared" si="36"/>
        <v>0</v>
      </c>
      <c r="X68" s="34">
        <f t="shared" si="36"/>
        <v>14.7</v>
      </c>
      <c r="Y68" s="34">
        <f>Y69+Y71</f>
        <v>0</v>
      </c>
      <c r="Z68" s="34">
        <f>Z69+Z71</f>
        <v>0</v>
      </c>
      <c r="AA68" s="34">
        <f>AA69+AA71</f>
        <v>14.7</v>
      </c>
      <c r="AB68" s="70"/>
    </row>
    <row r="69" spans="1:28" ht="30" customHeight="1">
      <c r="A69" s="9" t="s">
        <v>339</v>
      </c>
      <c r="B69" s="3" t="s">
        <v>469</v>
      </c>
      <c r="C69" s="3" t="s">
        <v>193</v>
      </c>
      <c r="D69" s="3" t="s">
        <v>91</v>
      </c>
      <c r="E69" s="3" t="s">
        <v>338</v>
      </c>
      <c r="F69" s="14"/>
      <c r="G69" s="14"/>
      <c r="H69" s="14"/>
      <c r="I69" s="34"/>
      <c r="J69" s="14"/>
      <c r="K69" s="14"/>
      <c r="L69" s="34">
        <f t="shared" ref="L69:AA69" si="37">L70</f>
        <v>0</v>
      </c>
      <c r="M69" s="34">
        <f t="shared" si="37"/>
        <v>13</v>
      </c>
      <c r="N69" s="34">
        <f t="shared" si="37"/>
        <v>0</v>
      </c>
      <c r="O69" s="34">
        <f t="shared" si="37"/>
        <v>13</v>
      </c>
      <c r="P69" s="34">
        <f t="shared" si="37"/>
        <v>0</v>
      </c>
      <c r="Q69" s="34">
        <f t="shared" si="37"/>
        <v>0</v>
      </c>
      <c r="R69" s="34">
        <f t="shared" si="37"/>
        <v>13</v>
      </c>
      <c r="S69" s="34">
        <f t="shared" si="37"/>
        <v>0</v>
      </c>
      <c r="T69" s="34">
        <f t="shared" si="37"/>
        <v>0</v>
      </c>
      <c r="U69" s="34">
        <f t="shared" si="37"/>
        <v>13</v>
      </c>
      <c r="V69" s="34">
        <f t="shared" si="37"/>
        <v>0</v>
      </c>
      <c r="W69" s="34">
        <f t="shared" si="37"/>
        <v>0</v>
      </c>
      <c r="X69" s="34">
        <f t="shared" si="37"/>
        <v>13</v>
      </c>
      <c r="Y69" s="34">
        <f t="shared" si="37"/>
        <v>0</v>
      </c>
      <c r="Z69" s="34">
        <f t="shared" si="37"/>
        <v>0</v>
      </c>
      <c r="AA69" s="34">
        <f t="shared" si="37"/>
        <v>13</v>
      </c>
      <c r="AB69" s="70"/>
    </row>
    <row r="70" spans="1:28" ht="45" customHeight="1">
      <c r="A70" s="9" t="s">
        <v>225</v>
      </c>
      <c r="B70" s="3" t="s">
        <v>469</v>
      </c>
      <c r="C70" s="3" t="s">
        <v>193</v>
      </c>
      <c r="D70" s="3" t="s">
        <v>91</v>
      </c>
      <c r="E70" s="3" t="s">
        <v>194</v>
      </c>
      <c r="F70" s="14"/>
      <c r="G70" s="14"/>
      <c r="H70" s="14"/>
      <c r="I70" s="34"/>
      <c r="J70" s="14"/>
      <c r="K70" s="14"/>
      <c r="L70" s="34"/>
      <c r="M70" s="14">
        <v>13</v>
      </c>
      <c r="N70" s="14"/>
      <c r="O70" s="34">
        <f>L70+M70+N70</f>
        <v>13</v>
      </c>
      <c r="P70" s="14"/>
      <c r="Q70" s="14"/>
      <c r="R70" s="34">
        <f>O70+P70+Q70</f>
        <v>13</v>
      </c>
      <c r="S70" s="14"/>
      <c r="T70" s="14"/>
      <c r="U70" s="34">
        <f>R70+S70+T70</f>
        <v>13</v>
      </c>
      <c r="V70" s="14"/>
      <c r="W70" s="14"/>
      <c r="X70" s="34">
        <f>U70+V70+W70</f>
        <v>13</v>
      </c>
      <c r="Y70" s="14"/>
      <c r="Z70" s="14"/>
      <c r="AA70" s="34">
        <f>X70+Y70+Z70</f>
        <v>13</v>
      </c>
      <c r="AB70" s="70"/>
    </row>
    <row r="71" spans="1:28" ht="30" customHeight="1">
      <c r="A71" s="8" t="s">
        <v>165</v>
      </c>
      <c r="B71" s="3" t="s">
        <v>469</v>
      </c>
      <c r="C71" s="3" t="s">
        <v>193</v>
      </c>
      <c r="D71" s="3" t="s">
        <v>91</v>
      </c>
      <c r="E71" s="3" t="s">
        <v>162</v>
      </c>
      <c r="F71" s="14"/>
      <c r="G71" s="14"/>
      <c r="H71" s="14"/>
      <c r="I71" s="34"/>
      <c r="J71" s="14"/>
      <c r="K71" s="14"/>
      <c r="L71" s="34"/>
      <c r="M71" s="14">
        <v>1.7</v>
      </c>
      <c r="N71" s="14"/>
      <c r="O71" s="34">
        <f>L71+M71+N71</f>
        <v>1.7</v>
      </c>
      <c r="P71" s="14"/>
      <c r="Q71" s="14"/>
      <c r="R71" s="34">
        <f>O71+P71+Q71</f>
        <v>1.7</v>
      </c>
      <c r="S71" s="14"/>
      <c r="T71" s="14"/>
      <c r="U71" s="34">
        <f>R71+S71+T71</f>
        <v>1.7</v>
      </c>
      <c r="V71" s="14"/>
      <c r="W71" s="14"/>
      <c r="X71" s="34">
        <f>U71+V71+W71</f>
        <v>1.7</v>
      </c>
      <c r="Y71" s="14"/>
      <c r="Z71" s="14"/>
      <c r="AA71" s="34">
        <f>X71+Y71+Z71</f>
        <v>1.7</v>
      </c>
      <c r="AB71" s="70"/>
    </row>
    <row r="72" spans="1:28" ht="135" customHeight="1">
      <c r="A72" s="9" t="s">
        <v>40</v>
      </c>
      <c r="B72" s="3" t="s">
        <v>469</v>
      </c>
      <c r="C72" s="3" t="s">
        <v>193</v>
      </c>
      <c r="D72" s="3" t="s">
        <v>39</v>
      </c>
      <c r="E72" s="3"/>
      <c r="F72" s="14">
        <f>F73</f>
        <v>27</v>
      </c>
      <c r="G72" s="14">
        <f>G73</f>
        <v>0</v>
      </c>
      <c r="H72" s="14">
        <f>H73</f>
        <v>0</v>
      </c>
      <c r="I72" s="34">
        <f t="shared" si="21"/>
        <v>27</v>
      </c>
      <c r="J72" s="14">
        <f>J73</f>
        <v>0</v>
      </c>
      <c r="K72" s="14">
        <f>K73</f>
        <v>-25.3</v>
      </c>
      <c r="L72" s="34">
        <f t="shared" si="1"/>
        <v>1.6999999999999993</v>
      </c>
      <c r="M72" s="14">
        <f t="shared" ref="M72:AA72" si="38">M73</f>
        <v>0</v>
      </c>
      <c r="N72" s="14">
        <f t="shared" si="38"/>
        <v>0</v>
      </c>
      <c r="O72" s="34">
        <f t="shared" si="38"/>
        <v>1.6999999999999993</v>
      </c>
      <c r="P72" s="34">
        <f t="shared" si="38"/>
        <v>0</v>
      </c>
      <c r="Q72" s="34">
        <f t="shared" si="38"/>
        <v>0</v>
      </c>
      <c r="R72" s="34">
        <f t="shared" si="38"/>
        <v>1.6999999999999993</v>
      </c>
      <c r="S72" s="34">
        <f t="shared" si="38"/>
        <v>0</v>
      </c>
      <c r="T72" s="34">
        <f t="shared" si="38"/>
        <v>0</v>
      </c>
      <c r="U72" s="34">
        <f t="shared" si="38"/>
        <v>1.6999999999999993</v>
      </c>
      <c r="V72" s="34">
        <f t="shared" si="38"/>
        <v>0</v>
      </c>
      <c r="W72" s="34">
        <f t="shared" si="38"/>
        <v>0</v>
      </c>
      <c r="X72" s="34">
        <f t="shared" si="38"/>
        <v>1.6999999999999993</v>
      </c>
      <c r="Y72" s="34">
        <f t="shared" si="38"/>
        <v>0</v>
      </c>
      <c r="Z72" s="34">
        <f t="shared" si="38"/>
        <v>0</v>
      </c>
      <c r="AA72" s="34">
        <f t="shared" si="38"/>
        <v>1.6999999999999993</v>
      </c>
      <c r="AB72" s="70"/>
    </row>
    <row r="73" spans="1:28" ht="90" customHeight="1">
      <c r="A73" s="9" t="s">
        <v>38</v>
      </c>
      <c r="B73" s="3" t="s">
        <v>469</v>
      </c>
      <c r="C73" s="3" t="s">
        <v>193</v>
      </c>
      <c r="D73" s="3" t="s">
        <v>37</v>
      </c>
      <c r="E73" s="3"/>
      <c r="F73" s="14">
        <f>F74+F76</f>
        <v>27</v>
      </c>
      <c r="G73" s="14">
        <f>G74+G76</f>
        <v>0</v>
      </c>
      <c r="H73" s="14">
        <f>H74+H76</f>
        <v>0</v>
      </c>
      <c r="I73" s="34">
        <f t="shared" si="21"/>
        <v>27</v>
      </c>
      <c r="J73" s="14">
        <f>J74+J76</f>
        <v>0</v>
      </c>
      <c r="K73" s="14">
        <f>K74+K76</f>
        <v>-25.3</v>
      </c>
      <c r="L73" s="34">
        <f t="shared" si="1"/>
        <v>1.6999999999999993</v>
      </c>
      <c r="M73" s="14">
        <f t="shared" ref="M73:R73" si="39">M74+M76</f>
        <v>0</v>
      </c>
      <c r="N73" s="14">
        <f t="shared" si="39"/>
        <v>0</v>
      </c>
      <c r="O73" s="14">
        <f t="shared" si="39"/>
        <v>1.6999999999999993</v>
      </c>
      <c r="P73" s="14">
        <f t="shared" si="39"/>
        <v>0</v>
      </c>
      <c r="Q73" s="14">
        <f t="shared" si="39"/>
        <v>0</v>
      </c>
      <c r="R73" s="14">
        <f t="shared" si="39"/>
        <v>1.6999999999999993</v>
      </c>
      <c r="S73" s="14">
        <f t="shared" ref="S73:X73" si="40">S74+S76</f>
        <v>0</v>
      </c>
      <c r="T73" s="14">
        <f t="shared" si="40"/>
        <v>0</v>
      </c>
      <c r="U73" s="14">
        <f t="shared" si="40"/>
        <v>1.6999999999999993</v>
      </c>
      <c r="V73" s="14">
        <f t="shared" si="40"/>
        <v>0</v>
      </c>
      <c r="W73" s="14">
        <f t="shared" si="40"/>
        <v>0</v>
      </c>
      <c r="X73" s="14">
        <f t="shared" si="40"/>
        <v>1.6999999999999993</v>
      </c>
      <c r="Y73" s="14">
        <f>Y74+Y76</f>
        <v>0</v>
      </c>
      <c r="Z73" s="14">
        <f>Z74+Z76</f>
        <v>0</v>
      </c>
      <c r="AA73" s="14">
        <f>AA74+AA76</f>
        <v>1.6999999999999993</v>
      </c>
      <c r="AB73" s="70"/>
    </row>
    <row r="74" spans="1:28" ht="30" customHeight="1">
      <c r="A74" s="8" t="s">
        <v>339</v>
      </c>
      <c r="B74" s="3" t="s">
        <v>469</v>
      </c>
      <c r="C74" s="3" t="s">
        <v>193</v>
      </c>
      <c r="D74" s="3" t="s">
        <v>37</v>
      </c>
      <c r="E74" s="3" t="s">
        <v>338</v>
      </c>
      <c r="F74" s="14">
        <f>F75</f>
        <v>24.5</v>
      </c>
      <c r="G74" s="14">
        <f>G75</f>
        <v>0</v>
      </c>
      <c r="H74" s="14">
        <f>H75</f>
        <v>0</v>
      </c>
      <c r="I74" s="34">
        <f t="shared" si="21"/>
        <v>24.5</v>
      </c>
      <c r="J74" s="14">
        <f>J75</f>
        <v>0</v>
      </c>
      <c r="K74" s="14">
        <f>K75</f>
        <v>-22.8</v>
      </c>
      <c r="L74" s="34">
        <f t="shared" si="1"/>
        <v>1.6999999999999993</v>
      </c>
      <c r="M74" s="14">
        <f>M75</f>
        <v>0</v>
      </c>
      <c r="N74" s="14">
        <f>N75</f>
        <v>0</v>
      </c>
      <c r="O74" s="34">
        <f t="shared" si="7"/>
        <v>1.6999999999999993</v>
      </c>
      <c r="P74" s="14">
        <f>P75</f>
        <v>0</v>
      </c>
      <c r="Q74" s="14">
        <f>Q75</f>
        <v>0</v>
      </c>
      <c r="R74" s="34">
        <f t="shared" ref="R74:R90" si="41">O74+P74+Q74</f>
        <v>1.6999999999999993</v>
      </c>
      <c r="S74" s="14">
        <f>S75</f>
        <v>0</v>
      </c>
      <c r="T74" s="14">
        <f>T75</f>
        <v>0</v>
      </c>
      <c r="U74" s="34">
        <f>R74+S74+T74</f>
        <v>1.6999999999999993</v>
      </c>
      <c r="V74" s="14">
        <f>V75</f>
        <v>0</v>
      </c>
      <c r="W74" s="14">
        <f>W75</f>
        <v>0</v>
      </c>
      <c r="X74" s="34">
        <f>U74+V74+W74</f>
        <v>1.6999999999999993</v>
      </c>
      <c r="Y74" s="14">
        <f>Y75</f>
        <v>0</v>
      </c>
      <c r="Z74" s="14">
        <f>Z75</f>
        <v>0</v>
      </c>
      <c r="AA74" s="34">
        <f>X74+Y74+Z74</f>
        <v>1.6999999999999993</v>
      </c>
      <c r="AB74" s="98"/>
    </row>
    <row r="75" spans="1:28" ht="45" customHeight="1">
      <c r="A75" s="8" t="s">
        <v>225</v>
      </c>
      <c r="B75" s="3" t="s">
        <v>469</v>
      </c>
      <c r="C75" s="3" t="s">
        <v>193</v>
      </c>
      <c r="D75" s="3" t="s">
        <v>37</v>
      </c>
      <c r="E75" s="3" t="s">
        <v>194</v>
      </c>
      <c r="F75" s="14">
        <v>24.5</v>
      </c>
      <c r="G75" s="14"/>
      <c r="H75" s="14"/>
      <c r="I75" s="34">
        <f t="shared" si="21"/>
        <v>24.5</v>
      </c>
      <c r="J75" s="14"/>
      <c r="K75" s="14">
        <v>-22.8</v>
      </c>
      <c r="L75" s="34">
        <f t="shared" si="1"/>
        <v>1.6999999999999993</v>
      </c>
      <c r="M75" s="14"/>
      <c r="N75" s="14"/>
      <c r="O75" s="34">
        <f t="shared" si="7"/>
        <v>1.6999999999999993</v>
      </c>
      <c r="P75" s="14"/>
      <c r="Q75" s="14"/>
      <c r="R75" s="34">
        <f t="shared" si="41"/>
        <v>1.6999999999999993</v>
      </c>
      <c r="S75" s="14"/>
      <c r="T75" s="14"/>
      <c r="U75" s="34">
        <f>R75+S75+T75</f>
        <v>1.6999999999999993</v>
      </c>
      <c r="V75" s="14"/>
      <c r="W75" s="14"/>
      <c r="X75" s="34">
        <f>U75+V75+W75</f>
        <v>1.6999999999999993</v>
      </c>
      <c r="Y75" s="14"/>
      <c r="Z75" s="14"/>
      <c r="AA75" s="34">
        <f>X75+Y75+Z75</f>
        <v>1.6999999999999993</v>
      </c>
      <c r="AB75" s="98"/>
    </row>
    <row r="76" spans="1:28" ht="30" customHeight="1">
      <c r="A76" s="8" t="s">
        <v>165</v>
      </c>
      <c r="B76" s="3" t="s">
        <v>469</v>
      </c>
      <c r="C76" s="3" t="s">
        <v>193</v>
      </c>
      <c r="D76" s="3" t="s">
        <v>37</v>
      </c>
      <c r="E76" s="3" t="s">
        <v>162</v>
      </c>
      <c r="F76" s="14">
        <v>2.5</v>
      </c>
      <c r="G76" s="14"/>
      <c r="H76" s="14"/>
      <c r="I76" s="34">
        <f t="shared" si="21"/>
        <v>2.5</v>
      </c>
      <c r="J76" s="14"/>
      <c r="K76" s="14">
        <v>-2.5</v>
      </c>
      <c r="L76" s="34">
        <f t="shared" si="1"/>
        <v>0</v>
      </c>
      <c r="M76" s="14"/>
      <c r="N76" s="14"/>
      <c r="O76" s="34">
        <f t="shared" si="7"/>
        <v>0</v>
      </c>
      <c r="P76" s="14"/>
      <c r="Q76" s="14"/>
      <c r="R76" s="34">
        <f t="shared" si="41"/>
        <v>0</v>
      </c>
      <c r="S76" s="14"/>
      <c r="T76" s="14"/>
      <c r="U76" s="34">
        <f>R76+S76+T76</f>
        <v>0</v>
      </c>
      <c r="V76" s="14"/>
      <c r="W76" s="14"/>
      <c r="X76" s="34">
        <f>U76+V76+W76</f>
        <v>0</v>
      </c>
      <c r="Y76" s="14"/>
      <c r="Z76" s="14"/>
      <c r="AA76" s="34">
        <f>X76+Y76+Z76</f>
        <v>0</v>
      </c>
      <c r="AB76" s="98"/>
    </row>
    <row r="77" spans="1:28" ht="30" customHeight="1">
      <c r="A77" s="9" t="s">
        <v>36</v>
      </c>
      <c r="B77" s="3" t="s">
        <v>469</v>
      </c>
      <c r="C77" s="3" t="s">
        <v>193</v>
      </c>
      <c r="D77" s="3" t="s">
        <v>35</v>
      </c>
      <c r="E77" s="3"/>
      <c r="F77" s="14">
        <f>F78</f>
        <v>785</v>
      </c>
      <c r="G77" s="14">
        <f>G78</f>
        <v>0</v>
      </c>
      <c r="H77" s="14">
        <f>H78</f>
        <v>0</v>
      </c>
      <c r="I77" s="34">
        <f t="shared" si="21"/>
        <v>785</v>
      </c>
      <c r="J77" s="14">
        <f>J78</f>
        <v>0</v>
      </c>
      <c r="K77" s="14">
        <f>K78</f>
        <v>0</v>
      </c>
      <c r="L77" s="34">
        <f t="shared" si="1"/>
        <v>785</v>
      </c>
      <c r="M77" s="14">
        <f t="shared" ref="M77:AA77" si="42">M78</f>
        <v>0</v>
      </c>
      <c r="N77" s="14">
        <f t="shared" si="42"/>
        <v>0</v>
      </c>
      <c r="O77" s="34">
        <f t="shared" si="42"/>
        <v>785</v>
      </c>
      <c r="P77" s="34">
        <f t="shared" si="42"/>
        <v>0</v>
      </c>
      <c r="Q77" s="34">
        <f t="shared" si="42"/>
        <v>0</v>
      </c>
      <c r="R77" s="34">
        <f t="shared" si="42"/>
        <v>785</v>
      </c>
      <c r="S77" s="34">
        <f t="shared" si="42"/>
        <v>0</v>
      </c>
      <c r="T77" s="34">
        <f t="shared" si="42"/>
        <v>0</v>
      </c>
      <c r="U77" s="34">
        <f t="shared" si="42"/>
        <v>785</v>
      </c>
      <c r="V77" s="34">
        <f t="shared" si="42"/>
        <v>0</v>
      </c>
      <c r="W77" s="34">
        <f t="shared" si="42"/>
        <v>0</v>
      </c>
      <c r="X77" s="34">
        <f t="shared" si="42"/>
        <v>785</v>
      </c>
      <c r="Y77" s="34">
        <f t="shared" si="42"/>
        <v>0</v>
      </c>
      <c r="Z77" s="34">
        <f t="shared" si="42"/>
        <v>0</v>
      </c>
      <c r="AA77" s="34">
        <f t="shared" si="42"/>
        <v>785.00000000000011</v>
      </c>
      <c r="AB77" s="70"/>
    </row>
    <row r="78" spans="1:28" ht="60" customHeight="1">
      <c r="A78" s="9" t="s">
        <v>34</v>
      </c>
      <c r="B78" s="3" t="s">
        <v>469</v>
      </c>
      <c r="C78" s="3" t="s">
        <v>193</v>
      </c>
      <c r="D78" s="3" t="s">
        <v>33</v>
      </c>
      <c r="E78" s="3"/>
      <c r="F78" s="14">
        <f>F79+F82+F83</f>
        <v>785</v>
      </c>
      <c r="G78" s="14">
        <f>G79+G82+G83</f>
        <v>0</v>
      </c>
      <c r="H78" s="14">
        <f>H79+H82+H83</f>
        <v>0</v>
      </c>
      <c r="I78" s="34">
        <f t="shared" si="21"/>
        <v>785</v>
      </c>
      <c r="J78" s="14">
        <f>J79+J82+J83</f>
        <v>0</v>
      </c>
      <c r="K78" s="14">
        <f>K79+K82+K83</f>
        <v>0</v>
      </c>
      <c r="L78" s="34">
        <f t="shared" si="1"/>
        <v>785</v>
      </c>
      <c r="M78" s="14">
        <f t="shared" ref="M78:R78" si="43">M79+M82+M83</f>
        <v>0</v>
      </c>
      <c r="N78" s="14">
        <f t="shared" si="43"/>
        <v>0</v>
      </c>
      <c r="O78" s="14">
        <f t="shared" si="43"/>
        <v>785</v>
      </c>
      <c r="P78" s="14">
        <f t="shared" si="43"/>
        <v>0</v>
      </c>
      <c r="Q78" s="14">
        <f t="shared" si="43"/>
        <v>0</v>
      </c>
      <c r="R78" s="14">
        <f t="shared" si="43"/>
        <v>785</v>
      </c>
      <c r="S78" s="14">
        <f t="shared" ref="S78:X78" si="44">S79+S82+S83</f>
        <v>0</v>
      </c>
      <c r="T78" s="14">
        <f t="shared" si="44"/>
        <v>0</v>
      </c>
      <c r="U78" s="14">
        <f t="shared" si="44"/>
        <v>785</v>
      </c>
      <c r="V78" s="14">
        <f>V79+V82+V83</f>
        <v>0</v>
      </c>
      <c r="W78" s="14">
        <f>W79+W82+W83</f>
        <v>0</v>
      </c>
      <c r="X78" s="14">
        <f t="shared" si="44"/>
        <v>785</v>
      </c>
      <c r="Y78" s="14">
        <f>Y79+Y82+Y83</f>
        <v>0</v>
      </c>
      <c r="Z78" s="14">
        <f>Z79+Z82+Z83</f>
        <v>0</v>
      </c>
      <c r="AA78" s="14">
        <f>AA79+AA82+AA83</f>
        <v>785.00000000000011</v>
      </c>
      <c r="AB78" s="70"/>
    </row>
    <row r="79" spans="1:28" ht="30" customHeight="1">
      <c r="A79" s="8" t="s">
        <v>339</v>
      </c>
      <c r="B79" s="3" t="s">
        <v>469</v>
      </c>
      <c r="C79" s="3" t="s">
        <v>193</v>
      </c>
      <c r="D79" s="3" t="s">
        <v>33</v>
      </c>
      <c r="E79" s="3" t="s">
        <v>338</v>
      </c>
      <c r="F79" s="14">
        <f>F80+F81</f>
        <v>752.6</v>
      </c>
      <c r="G79" s="14">
        <f>G80+G81</f>
        <v>0</v>
      </c>
      <c r="H79" s="14">
        <f>H80+H81</f>
        <v>0</v>
      </c>
      <c r="I79" s="34">
        <f t="shared" si="21"/>
        <v>752.6</v>
      </c>
      <c r="J79" s="14">
        <f>J80+J81</f>
        <v>0</v>
      </c>
      <c r="K79" s="14">
        <f>K80+K81</f>
        <v>0</v>
      </c>
      <c r="L79" s="34">
        <f t="shared" si="1"/>
        <v>752.6</v>
      </c>
      <c r="M79" s="14">
        <f>M80+M81</f>
        <v>0</v>
      </c>
      <c r="N79" s="14">
        <f>N80+N81</f>
        <v>0</v>
      </c>
      <c r="O79" s="34">
        <f t="shared" si="7"/>
        <v>752.6</v>
      </c>
      <c r="P79" s="14">
        <f>P80+P81</f>
        <v>0</v>
      </c>
      <c r="Q79" s="14">
        <f>Q80+Q81</f>
        <v>0</v>
      </c>
      <c r="R79" s="34">
        <f t="shared" si="41"/>
        <v>752.6</v>
      </c>
      <c r="S79" s="14">
        <f>S80+S81</f>
        <v>0</v>
      </c>
      <c r="T79" s="14">
        <f>T80+T81</f>
        <v>0</v>
      </c>
      <c r="U79" s="34">
        <f>R79+S79+T79</f>
        <v>752.6</v>
      </c>
      <c r="V79" s="14">
        <f>V80+V81</f>
        <v>-29.5</v>
      </c>
      <c r="W79" s="14">
        <f>W80+W81</f>
        <v>0</v>
      </c>
      <c r="X79" s="34">
        <f>U79+V79+W79</f>
        <v>723.1</v>
      </c>
      <c r="Y79" s="14">
        <f>Y80+Y81</f>
        <v>0</v>
      </c>
      <c r="Z79" s="14">
        <f>Z80+Z81</f>
        <v>0</v>
      </c>
      <c r="AA79" s="34">
        <f>X79+Y79+Z79</f>
        <v>723.1</v>
      </c>
      <c r="AB79" s="158" t="s">
        <v>209</v>
      </c>
    </row>
    <row r="80" spans="1:28" ht="45" customHeight="1">
      <c r="A80" s="8" t="s">
        <v>225</v>
      </c>
      <c r="B80" s="3" t="s">
        <v>469</v>
      </c>
      <c r="C80" s="3" t="s">
        <v>193</v>
      </c>
      <c r="D80" s="3" t="s">
        <v>33</v>
      </c>
      <c r="E80" s="3" t="s">
        <v>194</v>
      </c>
      <c r="F80" s="14">
        <v>713.6</v>
      </c>
      <c r="G80" s="14"/>
      <c r="H80" s="14"/>
      <c r="I80" s="34">
        <f t="shared" si="21"/>
        <v>713.6</v>
      </c>
      <c r="J80" s="14"/>
      <c r="K80" s="14"/>
      <c r="L80" s="34">
        <f t="shared" si="1"/>
        <v>713.6</v>
      </c>
      <c r="M80" s="14"/>
      <c r="N80" s="14"/>
      <c r="O80" s="34">
        <f t="shared" si="7"/>
        <v>713.6</v>
      </c>
      <c r="P80" s="14"/>
      <c r="Q80" s="14"/>
      <c r="R80" s="34">
        <f t="shared" si="41"/>
        <v>713.6</v>
      </c>
      <c r="S80" s="14"/>
      <c r="T80" s="14"/>
      <c r="U80" s="34">
        <f>R80+S80+T80</f>
        <v>713.6</v>
      </c>
      <c r="V80" s="14"/>
      <c r="W80" s="14"/>
      <c r="X80" s="34">
        <f>U80+V80+W80</f>
        <v>713.6</v>
      </c>
      <c r="Y80" s="14"/>
      <c r="Z80" s="14"/>
      <c r="AA80" s="34">
        <f>X80+Y80+Z80</f>
        <v>713.6</v>
      </c>
      <c r="AB80" s="159"/>
    </row>
    <row r="81" spans="1:28" ht="45" customHeight="1">
      <c r="A81" s="8" t="s">
        <v>169</v>
      </c>
      <c r="B81" s="3" t="s">
        <v>469</v>
      </c>
      <c r="C81" s="3" t="s">
        <v>193</v>
      </c>
      <c r="D81" s="3" t="s">
        <v>33</v>
      </c>
      <c r="E81" s="3" t="s">
        <v>168</v>
      </c>
      <c r="F81" s="14">
        <v>39</v>
      </c>
      <c r="G81" s="14"/>
      <c r="H81" s="14"/>
      <c r="I81" s="34">
        <f t="shared" si="21"/>
        <v>39</v>
      </c>
      <c r="J81" s="14"/>
      <c r="K81" s="14"/>
      <c r="L81" s="34">
        <f t="shared" si="1"/>
        <v>39</v>
      </c>
      <c r="M81" s="14"/>
      <c r="N81" s="14"/>
      <c r="O81" s="34">
        <f t="shared" si="7"/>
        <v>39</v>
      </c>
      <c r="P81" s="14"/>
      <c r="Q81" s="14"/>
      <c r="R81" s="34">
        <f t="shared" si="41"/>
        <v>39</v>
      </c>
      <c r="S81" s="14"/>
      <c r="T81" s="14"/>
      <c r="U81" s="34">
        <f>R81+S81+T81</f>
        <v>39</v>
      </c>
      <c r="V81" s="14">
        <v>-29.5</v>
      </c>
      <c r="W81" s="14"/>
      <c r="X81" s="34">
        <f>U81+V81+W81</f>
        <v>9.5</v>
      </c>
      <c r="Y81" s="14"/>
      <c r="Z81" s="14"/>
      <c r="AA81" s="34">
        <f>X81+Y81+Z81</f>
        <v>9.5</v>
      </c>
      <c r="AB81" s="159"/>
    </row>
    <row r="82" spans="1:28" ht="30" customHeight="1">
      <c r="A82" s="9" t="s">
        <v>167</v>
      </c>
      <c r="B82" s="3" t="s">
        <v>469</v>
      </c>
      <c r="C82" s="3" t="s">
        <v>193</v>
      </c>
      <c r="D82" s="3" t="s">
        <v>33</v>
      </c>
      <c r="E82" s="3" t="s">
        <v>166</v>
      </c>
      <c r="F82" s="14">
        <v>12</v>
      </c>
      <c r="G82" s="14"/>
      <c r="H82" s="14"/>
      <c r="I82" s="34">
        <f t="shared" si="21"/>
        <v>12</v>
      </c>
      <c r="J82" s="14"/>
      <c r="K82" s="14"/>
      <c r="L82" s="34">
        <f t="shared" si="1"/>
        <v>12</v>
      </c>
      <c r="M82" s="14"/>
      <c r="N82" s="14"/>
      <c r="O82" s="34">
        <f t="shared" si="7"/>
        <v>12</v>
      </c>
      <c r="P82" s="14"/>
      <c r="Q82" s="14"/>
      <c r="R82" s="34">
        <f t="shared" si="41"/>
        <v>12</v>
      </c>
      <c r="S82" s="14"/>
      <c r="T82" s="14"/>
      <c r="U82" s="34">
        <f>R82+S82+T82</f>
        <v>12</v>
      </c>
      <c r="V82" s="14">
        <v>-3</v>
      </c>
      <c r="W82" s="14"/>
      <c r="X82" s="34">
        <f>U82+V82+W82</f>
        <v>9</v>
      </c>
      <c r="Y82" s="14">
        <v>26.7</v>
      </c>
      <c r="Z82" s="14"/>
      <c r="AA82" s="34">
        <f>X82+Y82+Z82</f>
        <v>35.700000000000003</v>
      </c>
      <c r="AB82" s="159"/>
    </row>
    <row r="83" spans="1:28" ht="30" customHeight="1">
      <c r="A83" s="8" t="s">
        <v>165</v>
      </c>
      <c r="B83" s="3" t="s">
        <v>469</v>
      </c>
      <c r="C83" s="3" t="s">
        <v>193</v>
      </c>
      <c r="D83" s="3" t="s">
        <v>33</v>
      </c>
      <c r="E83" s="3" t="s">
        <v>162</v>
      </c>
      <c r="F83" s="14">
        <v>20.399999999999999</v>
      </c>
      <c r="G83" s="14"/>
      <c r="H83" s="14"/>
      <c r="I83" s="34">
        <f t="shared" si="21"/>
        <v>20.399999999999999</v>
      </c>
      <c r="J83" s="14"/>
      <c r="K83" s="14"/>
      <c r="L83" s="34">
        <f t="shared" si="1"/>
        <v>20.399999999999999</v>
      </c>
      <c r="M83" s="14"/>
      <c r="N83" s="14"/>
      <c r="O83" s="34">
        <f t="shared" si="7"/>
        <v>20.399999999999999</v>
      </c>
      <c r="P83" s="14"/>
      <c r="Q83" s="14"/>
      <c r="R83" s="34">
        <f t="shared" si="41"/>
        <v>20.399999999999999</v>
      </c>
      <c r="S83" s="14"/>
      <c r="T83" s="14"/>
      <c r="U83" s="34">
        <f>R83+S83+T83</f>
        <v>20.399999999999999</v>
      </c>
      <c r="V83" s="14">
        <v>32.5</v>
      </c>
      <c r="W83" s="14"/>
      <c r="X83" s="34">
        <f>U83+V83+W83</f>
        <v>52.9</v>
      </c>
      <c r="Y83" s="14">
        <v>-26.7</v>
      </c>
      <c r="Z83" s="14"/>
      <c r="AA83" s="34">
        <f>X83+Y83+Z83</f>
        <v>26.2</v>
      </c>
      <c r="AB83" s="157"/>
    </row>
    <row r="84" spans="1:28" ht="45" customHeight="1">
      <c r="A84" s="8" t="s">
        <v>228</v>
      </c>
      <c r="B84" s="3" t="s">
        <v>469</v>
      </c>
      <c r="C84" s="3" t="s">
        <v>193</v>
      </c>
      <c r="D84" s="3" t="s">
        <v>227</v>
      </c>
      <c r="E84" s="3"/>
      <c r="F84" s="14">
        <f>F85</f>
        <v>0</v>
      </c>
      <c r="G84" s="14">
        <f>G85</f>
        <v>0</v>
      </c>
      <c r="H84" s="14">
        <f>H85</f>
        <v>313.39999999999998</v>
      </c>
      <c r="I84" s="34">
        <f t="shared" si="21"/>
        <v>313.39999999999998</v>
      </c>
      <c r="J84" s="14">
        <f>J85</f>
        <v>0</v>
      </c>
      <c r="K84" s="14">
        <f>K85</f>
        <v>0</v>
      </c>
      <c r="L84" s="34">
        <f t="shared" si="1"/>
        <v>313.39999999999998</v>
      </c>
      <c r="M84" s="14">
        <f t="shared" ref="M84:AA84" si="45">M85</f>
        <v>1924.3</v>
      </c>
      <c r="N84" s="14">
        <f t="shared" si="45"/>
        <v>0</v>
      </c>
      <c r="O84" s="34">
        <f t="shared" si="45"/>
        <v>2237.6999999999998</v>
      </c>
      <c r="P84" s="34">
        <f t="shared" si="45"/>
        <v>14.8</v>
      </c>
      <c r="Q84" s="34">
        <f t="shared" si="45"/>
        <v>0</v>
      </c>
      <c r="R84" s="34">
        <f t="shared" si="45"/>
        <v>2252.5</v>
      </c>
      <c r="S84" s="34">
        <f t="shared" si="45"/>
        <v>0</v>
      </c>
      <c r="T84" s="34">
        <f t="shared" si="45"/>
        <v>0</v>
      </c>
      <c r="U84" s="34">
        <f t="shared" si="45"/>
        <v>2252.5</v>
      </c>
      <c r="V84" s="34">
        <f t="shared" si="45"/>
        <v>0</v>
      </c>
      <c r="W84" s="34">
        <f t="shared" si="45"/>
        <v>0</v>
      </c>
      <c r="X84" s="34">
        <f t="shared" si="45"/>
        <v>2252.5</v>
      </c>
      <c r="Y84" s="34">
        <f t="shared" si="45"/>
        <v>0</v>
      </c>
      <c r="Z84" s="34">
        <f t="shared" si="45"/>
        <v>0</v>
      </c>
      <c r="AA84" s="34">
        <f t="shared" si="45"/>
        <v>2252.5000000000005</v>
      </c>
      <c r="AB84" s="70"/>
    </row>
    <row r="85" spans="1:28" ht="60" customHeight="1">
      <c r="A85" s="9" t="s">
        <v>226</v>
      </c>
      <c r="B85" s="3" t="s">
        <v>469</v>
      </c>
      <c r="C85" s="3" t="s">
        <v>193</v>
      </c>
      <c r="D85" s="3" t="s">
        <v>192</v>
      </c>
      <c r="E85" s="3"/>
      <c r="F85" s="14">
        <f>F86+F89+F90</f>
        <v>0</v>
      </c>
      <c r="G85" s="14">
        <f>G86+G89+G90</f>
        <v>0</v>
      </c>
      <c r="H85" s="14">
        <f>H86+H89+H90</f>
        <v>313.39999999999998</v>
      </c>
      <c r="I85" s="34">
        <f t="shared" si="21"/>
        <v>313.39999999999998</v>
      </c>
      <c r="J85" s="14">
        <f>J86+J89+J90</f>
        <v>0</v>
      </c>
      <c r="K85" s="14">
        <f>K86+K89+K90</f>
        <v>0</v>
      </c>
      <c r="L85" s="34">
        <f t="shared" si="1"/>
        <v>313.39999999999998</v>
      </c>
      <c r="M85" s="14">
        <f t="shared" ref="M85:R85" si="46">M86+M89+M90</f>
        <v>1924.3</v>
      </c>
      <c r="N85" s="14">
        <f t="shared" si="46"/>
        <v>0</v>
      </c>
      <c r="O85" s="14">
        <f t="shared" si="46"/>
        <v>2237.6999999999998</v>
      </c>
      <c r="P85" s="14">
        <f t="shared" si="46"/>
        <v>14.8</v>
      </c>
      <c r="Q85" s="14">
        <f t="shared" si="46"/>
        <v>0</v>
      </c>
      <c r="R85" s="14">
        <f t="shared" si="46"/>
        <v>2252.5</v>
      </c>
      <c r="S85" s="14">
        <f t="shared" ref="S85:X85" si="47">S86+S89+S90</f>
        <v>0</v>
      </c>
      <c r="T85" s="14">
        <f t="shared" si="47"/>
        <v>0</v>
      </c>
      <c r="U85" s="14">
        <f t="shared" si="47"/>
        <v>2252.5</v>
      </c>
      <c r="V85" s="14">
        <f t="shared" si="47"/>
        <v>0</v>
      </c>
      <c r="W85" s="14">
        <f t="shared" si="47"/>
        <v>0</v>
      </c>
      <c r="X85" s="14">
        <f t="shared" si="47"/>
        <v>2252.5</v>
      </c>
      <c r="Y85" s="14">
        <f>Y86+Y89+Y90</f>
        <v>0</v>
      </c>
      <c r="Z85" s="14">
        <f>Z86+Z89+Z90</f>
        <v>0</v>
      </c>
      <c r="AA85" s="14">
        <f>AA86+AA89+AA90</f>
        <v>2252.5000000000005</v>
      </c>
      <c r="AB85" s="70"/>
    </row>
    <row r="86" spans="1:28" ht="30" customHeight="1">
      <c r="A86" s="8" t="s">
        <v>339</v>
      </c>
      <c r="B86" s="3" t="s">
        <v>469</v>
      </c>
      <c r="C86" s="3" t="s">
        <v>193</v>
      </c>
      <c r="D86" s="3" t="s">
        <v>192</v>
      </c>
      <c r="E86" s="3" t="s">
        <v>338</v>
      </c>
      <c r="F86" s="14">
        <f>F87+F88</f>
        <v>0</v>
      </c>
      <c r="G86" s="14">
        <f>G87+G88</f>
        <v>0</v>
      </c>
      <c r="H86" s="14">
        <f>H87+H88</f>
        <v>288.2</v>
      </c>
      <c r="I86" s="34">
        <f t="shared" si="21"/>
        <v>288.2</v>
      </c>
      <c r="J86" s="14">
        <f>J87+J88</f>
        <v>0</v>
      </c>
      <c r="K86" s="14">
        <f>K87+K88</f>
        <v>0</v>
      </c>
      <c r="L86" s="34">
        <f t="shared" si="1"/>
        <v>288.2</v>
      </c>
      <c r="M86" s="14">
        <f>M87+M88</f>
        <v>1856.3999999999999</v>
      </c>
      <c r="N86" s="14">
        <f>N87+N88</f>
        <v>0</v>
      </c>
      <c r="O86" s="34">
        <f t="shared" si="7"/>
        <v>2144.6</v>
      </c>
      <c r="P86" s="14">
        <f>P87+P88</f>
        <v>8.8000000000000007</v>
      </c>
      <c r="Q86" s="14">
        <f>Q87+Q88</f>
        <v>0</v>
      </c>
      <c r="R86" s="34">
        <f t="shared" si="41"/>
        <v>2153.4</v>
      </c>
      <c r="S86" s="14">
        <f>S87+S88</f>
        <v>0</v>
      </c>
      <c r="T86" s="14">
        <f>T87+T88</f>
        <v>0</v>
      </c>
      <c r="U86" s="34">
        <f>R86+S86+T86</f>
        <v>2153.4</v>
      </c>
      <c r="V86" s="14">
        <f>V87+V88</f>
        <v>0</v>
      </c>
      <c r="W86" s="14">
        <f>W87+W88</f>
        <v>0</v>
      </c>
      <c r="X86" s="34">
        <f>U86+V86+W86</f>
        <v>2153.4</v>
      </c>
      <c r="Y86" s="14">
        <f>Y87+Y88</f>
        <v>-217.5</v>
      </c>
      <c r="Z86" s="14">
        <f>Z87+Z88</f>
        <v>0</v>
      </c>
      <c r="AA86" s="34">
        <f>X86+Y86+Z86</f>
        <v>1935.9</v>
      </c>
      <c r="AB86" s="149" t="s">
        <v>209</v>
      </c>
    </row>
    <row r="87" spans="1:28" ht="45" customHeight="1">
      <c r="A87" s="8" t="s">
        <v>225</v>
      </c>
      <c r="B87" s="3" t="s">
        <v>469</v>
      </c>
      <c r="C87" s="3" t="s">
        <v>193</v>
      </c>
      <c r="D87" s="3" t="s">
        <v>192</v>
      </c>
      <c r="E87" s="3" t="s">
        <v>194</v>
      </c>
      <c r="F87" s="14">
        <v>0</v>
      </c>
      <c r="G87" s="14"/>
      <c r="H87" s="14">
        <v>284.89999999999998</v>
      </c>
      <c r="I87" s="34">
        <f t="shared" si="21"/>
        <v>284.89999999999998</v>
      </c>
      <c r="J87" s="14"/>
      <c r="K87" s="14"/>
      <c r="L87" s="34">
        <f t="shared" si="1"/>
        <v>284.89999999999998</v>
      </c>
      <c r="M87" s="14">
        <v>1732.8</v>
      </c>
      <c r="N87" s="14"/>
      <c r="O87" s="34">
        <f t="shared" si="7"/>
        <v>2017.6999999999998</v>
      </c>
      <c r="P87" s="14">
        <v>8.8000000000000007</v>
      </c>
      <c r="Q87" s="14"/>
      <c r="R87" s="34">
        <f t="shared" si="41"/>
        <v>2026.4999999999998</v>
      </c>
      <c r="S87" s="14"/>
      <c r="T87" s="14"/>
      <c r="U87" s="34">
        <f>R87+S87+T87</f>
        <v>2026.4999999999998</v>
      </c>
      <c r="V87" s="14"/>
      <c r="W87" s="14"/>
      <c r="X87" s="34">
        <f>U87+V87+W87</f>
        <v>2026.4999999999998</v>
      </c>
      <c r="Y87" s="14">
        <v>-103</v>
      </c>
      <c r="Z87" s="14"/>
      <c r="AA87" s="34">
        <f>X87+Y87+Z87</f>
        <v>1923.4999999999998</v>
      </c>
      <c r="AB87" s="150"/>
    </row>
    <row r="88" spans="1:28" ht="45" customHeight="1">
      <c r="A88" s="8" t="s">
        <v>169</v>
      </c>
      <c r="B88" s="3" t="s">
        <v>469</v>
      </c>
      <c r="C88" s="3" t="s">
        <v>193</v>
      </c>
      <c r="D88" s="3" t="s">
        <v>192</v>
      </c>
      <c r="E88" s="3" t="s">
        <v>168</v>
      </c>
      <c r="F88" s="14">
        <v>0</v>
      </c>
      <c r="G88" s="14"/>
      <c r="H88" s="14">
        <v>3.3</v>
      </c>
      <c r="I88" s="34">
        <f t="shared" ref="I88:I131" si="48">F88+G88+H88</f>
        <v>3.3</v>
      </c>
      <c r="J88" s="14"/>
      <c r="K88" s="14"/>
      <c r="L88" s="34">
        <f t="shared" ref="L88:L157" si="49">I88+J88+K88</f>
        <v>3.3</v>
      </c>
      <c r="M88" s="14">
        <v>123.6</v>
      </c>
      <c r="N88" s="14"/>
      <c r="O88" s="34">
        <f t="shared" si="7"/>
        <v>126.89999999999999</v>
      </c>
      <c r="P88" s="14"/>
      <c r="Q88" s="14"/>
      <c r="R88" s="34">
        <f t="shared" si="41"/>
        <v>126.89999999999999</v>
      </c>
      <c r="S88" s="14"/>
      <c r="T88" s="14"/>
      <c r="U88" s="34">
        <f>R88+S88+T88</f>
        <v>126.89999999999999</v>
      </c>
      <c r="V88" s="14"/>
      <c r="W88" s="14"/>
      <c r="X88" s="34">
        <f>U88+V88+W88</f>
        <v>126.89999999999999</v>
      </c>
      <c r="Y88" s="14">
        <v>-114.5</v>
      </c>
      <c r="Z88" s="14"/>
      <c r="AA88" s="34">
        <f>X88+Y88+Z88</f>
        <v>12.399999999999991</v>
      </c>
      <c r="AB88" s="150"/>
    </row>
    <row r="89" spans="1:28" ht="30" customHeight="1">
      <c r="A89" s="9" t="s">
        <v>167</v>
      </c>
      <c r="B89" s="3" t="s">
        <v>469</v>
      </c>
      <c r="C89" s="3" t="s">
        <v>193</v>
      </c>
      <c r="D89" s="3" t="s">
        <v>192</v>
      </c>
      <c r="E89" s="3" t="s">
        <v>166</v>
      </c>
      <c r="F89" s="14">
        <v>0</v>
      </c>
      <c r="G89" s="14"/>
      <c r="H89" s="14">
        <v>20</v>
      </c>
      <c r="I89" s="34">
        <f t="shared" si="48"/>
        <v>20</v>
      </c>
      <c r="J89" s="14"/>
      <c r="K89" s="14">
        <v>-5</v>
      </c>
      <c r="L89" s="34">
        <f t="shared" si="49"/>
        <v>15</v>
      </c>
      <c r="M89" s="14">
        <v>47.5</v>
      </c>
      <c r="N89" s="14"/>
      <c r="O89" s="34">
        <f t="shared" si="7"/>
        <v>62.5</v>
      </c>
      <c r="P89" s="14">
        <v>-6.9</v>
      </c>
      <c r="Q89" s="14"/>
      <c r="R89" s="34">
        <f t="shared" si="41"/>
        <v>55.6</v>
      </c>
      <c r="S89" s="14"/>
      <c r="T89" s="14"/>
      <c r="U89" s="34">
        <f>R89+S89+T89</f>
        <v>55.6</v>
      </c>
      <c r="V89" s="14"/>
      <c r="W89" s="14"/>
      <c r="X89" s="34">
        <f>U89+V89+W89</f>
        <v>55.6</v>
      </c>
      <c r="Y89" s="14">
        <v>183.2</v>
      </c>
      <c r="Z89" s="14"/>
      <c r="AA89" s="34">
        <f>X89+Y89+Z89</f>
        <v>238.79999999999998</v>
      </c>
      <c r="AB89" s="150"/>
    </row>
    <row r="90" spans="1:28" ht="30" customHeight="1">
      <c r="A90" s="8" t="s">
        <v>165</v>
      </c>
      <c r="B90" s="3" t="s">
        <v>469</v>
      </c>
      <c r="C90" s="3" t="s">
        <v>193</v>
      </c>
      <c r="D90" s="3" t="s">
        <v>192</v>
      </c>
      <c r="E90" s="3" t="s">
        <v>162</v>
      </c>
      <c r="F90" s="14">
        <v>0</v>
      </c>
      <c r="G90" s="14"/>
      <c r="H90" s="14">
        <v>5.2</v>
      </c>
      <c r="I90" s="34">
        <f t="shared" si="48"/>
        <v>5.2</v>
      </c>
      <c r="J90" s="14"/>
      <c r="K90" s="14">
        <v>5</v>
      </c>
      <c r="L90" s="34">
        <f t="shared" si="49"/>
        <v>10.199999999999999</v>
      </c>
      <c r="M90" s="14">
        <v>20.399999999999999</v>
      </c>
      <c r="N90" s="14"/>
      <c r="O90" s="34">
        <f t="shared" si="7"/>
        <v>30.599999999999998</v>
      </c>
      <c r="P90" s="14">
        <v>12.9</v>
      </c>
      <c r="Q90" s="14"/>
      <c r="R90" s="34">
        <f t="shared" si="41"/>
        <v>43.5</v>
      </c>
      <c r="S90" s="14"/>
      <c r="T90" s="14"/>
      <c r="U90" s="34">
        <f>R90+S90+T90</f>
        <v>43.5</v>
      </c>
      <c r="V90" s="14"/>
      <c r="W90" s="14"/>
      <c r="X90" s="34">
        <f>U90+V90+W90</f>
        <v>43.5</v>
      </c>
      <c r="Y90" s="14">
        <v>34.299999999999997</v>
      </c>
      <c r="Z90" s="14"/>
      <c r="AA90" s="34">
        <f>X90+Y90+Z90</f>
        <v>77.8</v>
      </c>
      <c r="AB90" s="160"/>
    </row>
    <row r="91" spans="1:28" ht="15.75" customHeight="1">
      <c r="A91" s="9" t="s">
        <v>188</v>
      </c>
      <c r="B91" s="3" t="s">
        <v>469</v>
      </c>
      <c r="C91" s="3" t="s">
        <v>193</v>
      </c>
      <c r="D91" s="3" t="s">
        <v>187</v>
      </c>
      <c r="E91" s="3"/>
      <c r="F91" s="14">
        <f>F94</f>
        <v>211.5</v>
      </c>
      <c r="G91" s="14">
        <f>G94</f>
        <v>0</v>
      </c>
      <c r="H91" s="14">
        <f>H94</f>
        <v>0</v>
      </c>
      <c r="I91" s="34">
        <f>I92+I94</f>
        <v>211.5</v>
      </c>
      <c r="J91" s="34">
        <f>J92+J94</f>
        <v>825.4</v>
      </c>
      <c r="K91" s="34">
        <f>K92+K94</f>
        <v>0</v>
      </c>
      <c r="L91" s="34">
        <f t="shared" si="49"/>
        <v>1036.9000000000001</v>
      </c>
      <c r="M91" s="34">
        <f t="shared" ref="M91:R91" si="50">M92+M94</f>
        <v>0</v>
      </c>
      <c r="N91" s="34">
        <f t="shared" si="50"/>
        <v>-0.1</v>
      </c>
      <c r="O91" s="34">
        <f t="shared" si="50"/>
        <v>1036.8</v>
      </c>
      <c r="P91" s="34">
        <f t="shared" si="50"/>
        <v>0</v>
      </c>
      <c r="Q91" s="34">
        <f t="shared" si="50"/>
        <v>131.39999999999998</v>
      </c>
      <c r="R91" s="34">
        <f t="shared" si="50"/>
        <v>1168.1999999999998</v>
      </c>
      <c r="S91" s="34">
        <f t="shared" ref="S91:X91" si="51">S92+S94</f>
        <v>0</v>
      </c>
      <c r="T91" s="34">
        <f t="shared" si="51"/>
        <v>0</v>
      </c>
      <c r="U91" s="34">
        <f t="shared" si="51"/>
        <v>1168.1999999999998</v>
      </c>
      <c r="V91" s="34">
        <f t="shared" si="51"/>
        <v>0</v>
      </c>
      <c r="W91" s="34">
        <f t="shared" si="51"/>
        <v>-73.400000000000006</v>
      </c>
      <c r="X91" s="34">
        <f t="shared" si="51"/>
        <v>1094.8</v>
      </c>
      <c r="Y91" s="34">
        <f>Y92+Y94</f>
        <v>0</v>
      </c>
      <c r="Z91" s="34">
        <f>Z92+Z94</f>
        <v>-91.6</v>
      </c>
      <c r="AA91" s="34">
        <f>AA92+AA94+0.1</f>
        <v>1003.3</v>
      </c>
      <c r="AB91" s="70"/>
    </row>
    <row r="92" spans="1:28" ht="60" customHeight="1">
      <c r="A92" s="9" t="s">
        <v>112</v>
      </c>
      <c r="B92" s="3" t="s">
        <v>469</v>
      </c>
      <c r="C92" s="3" t="s">
        <v>193</v>
      </c>
      <c r="D92" s="3" t="s">
        <v>267</v>
      </c>
      <c r="E92" s="3"/>
      <c r="F92" s="14">
        <f t="shared" ref="F92:AA92" si="52">F93</f>
        <v>0</v>
      </c>
      <c r="G92" s="14">
        <f t="shared" si="52"/>
        <v>1011.2</v>
      </c>
      <c r="H92" s="14">
        <f t="shared" si="52"/>
        <v>0</v>
      </c>
      <c r="I92" s="34">
        <f t="shared" si="52"/>
        <v>0</v>
      </c>
      <c r="J92" s="34">
        <f t="shared" si="52"/>
        <v>825.4</v>
      </c>
      <c r="K92" s="34">
        <f t="shared" si="52"/>
        <v>0</v>
      </c>
      <c r="L92" s="34">
        <f>I92+J92+K92</f>
        <v>825.4</v>
      </c>
      <c r="M92" s="34">
        <f t="shared" si="52"/>
        <v>0</v>
      </c>
      <c r="N92" s="34">
        <f t="shared" si="52"/>
        <v>-0.1</v>
      </c>
      <c r="O92" s="34">
        <f t="shared" si="52"/>
        <v>825.3</v>
      </c>
      <c r="P92" s="34">
        <f t="shared" si="52"/>
        <v>0</v>
      </c>
      <c r="Q92" s="34">
        <f t="shared" si="52"/>
        <v>0</v>
      </c>
      <c r="R92" s="34">
        <f t="shared" si="52"/>
        <v>825.3</v>
      </c>
      <c r="S92" s="34">
        <f t="shared" si="52"/>
        <v>0</v>
      </c>
      <c r="T92" s="34">
        <f t="shared" si="52"/>
        <v>0</v>
      </c>
      <c r="U92" s="34">
        <f t="shared" si="52"/>
        <v>825.3</v>
      </c>
      <c r="V92" s="34">
        <f t="shared" si="52"/>
        <v>0</v>
      </c>
      <c r="W92" s="34">
        <f t="shared" si="52"/>
        <v>-68.400000000000006</v>
      </c>
      <c r="X92" s="34">
        <f t="shared" si="52"/>
        <v>756.9</v>
      </c>
      <c r="Y92" s="34">
        <f t="shared" si="52"/>
        <v>0</v>
      </c>
      <c r="Z92" s="34">
        <f t="shared" si="52"/>
        <v>-16.600000000000001</v>
      </c>
      <c r="AA92" s="34">
        <f t="shared" si="52"/>
        <v>740.3</v>
      </c>
      <c r="AB92" s="70"/>
    </row>
    <row r="93" spans="1:28" ht="30" customHeight="1">
      <c r="A93" s="9" t="s">
        <v>165</v>
      </c>
      <c r="B93" s="3" t="s">
        <v>469</v>
      </c>
      <c r="C93" s="3" t="s">
        <v>193</v>
      </c>
      <c r="D93" s="3" t="s">
        <v>267</v>
      </c>
      <c r="E93" s="3" t="s">
        <v>162</v>
      </c>
      <c r="F93" s="14">
        <v>0</v>
      </c>
      <c r="G93" s="14">
        <v>1011.2</v>
      </c>
      <c r="H93" s="14"/>
      <c r="I93" s="34">
        <v>0</v>
      </c>
      <c r="J93" s="14">
        <v>825.4</v>
      </c>
      <c r="K93" s="14"/>
      <c r="L93" s="34">
        <f>I93+J93+K93</f>
        <v>825.4</v>
      </c>
      <c r="M93" s="14"/>
      <c r="N93" s="12">
        <v>-0.1</v>
      </c>
      <c r="O93" s="34">
        <f>L93+M93+N93</f>
        <v>825.3</v>
      </c>
      <c r="P93" s="14">
        <v>0</v>
      </c>
      <c r="Q93" s="12">
        <v>0</v>
      </c>
      <c r="R93" s="34">
        <f>O93+P93+Q93</f>
        <v>825.3</v>
      </c>
      <c r="S93" s="14"/>
      <c r="T93" s="12"/>
      <c r="U93" s="34">
        <f>R93+S93+T93</f>
        <v>825.3</v>
      </c>
      <c r="V93" s="14"/>
      <c r="W93" s="12">
        <v>-68.400000000000006</v>
      </c>
      <c r="X93" s="34">
        <f>U93+V93+W93</f>
        <v>756.9</v>
      </c>
      <c r="Y93" s="14"/>
      <c r="Z93" s="12">
        <v>-16.600000000000001</v>
      </c>
      <c r="AA93" s="34">
        <f>X93+Y93+Z93</f>
        <v>740.3</v>
      </c>
      <c r="AB93" s="51" t="s">
        <v>62</v>
      </c>
    </row>
    <row r="94" spans="1:28" ht="47.25" customHeight="1">
      <c r="A94" s="13" t="s">
        <v>186</v>
      </c>
      <c r="B94" s="7" t="s">
        <v>469</v>
      </c>
      <c r="C94" s="7" t="s">
        <v>193</v>
      </c>
      <c r="D94" s="7" t="s">
        <v>183</v>
      </c>
      <c r="E94" s="7"/>
      <c r="F94" s="12">
        <f t="shared" ref="F94:N94" si="53">F95</f>
        <v>211.5</v>
      </c>
      <c r="G94" s="12">
        <f t="shared" si="53"/>
        <v>0</v>
      </c>
      <c r="H94" s="12">
        <f t="shared" si="53"/>
        <v>0</v>
      </c>
      <c r="I94" s="37">
        <f t="shared" si="48"/>
        <v>211.5</v>
      </c>
      <c r="J94" s="12">
        <f t="shared" si="53"/>
        <v>0</v>
      </c>
      <c r="K94" s="12">
        <f t="shared" si="53"/>
        <v>0</v>
      </c>
      <c r="L94" s="37">
        <f t="shared" si="49"/>
        <v>211.5</v>
      </c>
      <c r="M94" s="12">
        <f t="shared" si="53"/>
        <v>0</v>
      </c>
      <c r="N94" s="12">
        <f t="shared" si="53"/>
        <v>0</v>
      </c>
      <c r="O94" s="37">
        <f t="shared" ref="O94:AA94" si="54">O95</f>
        <v>211.5</v>
      </c>
      <c r="P94" s="37">
        <f t="shared" si="54"/>
        <v>0</v>
      </c>
      <c r="Q94" s="37">
        <f t="shared" si="54"/>
        <v>131.39999999999998</v>
      </c>
      <c r="R94" s="37">
        <f t="shared" si="54"/>
        <v>342.9</v>
      </c>
      <c r="S94" s="37">
        <f t="shared" si="54"/>
        <v>0</v>
      </c>
      <c r="T94" s="37">
        <f t="shared" si="54"/>
        <v>0</v>
      </c>
      <c r="U94" s="37">
        <f t="shared" si="54"/>
        <v>342.9</v>
      </c>
      <c r="V94" s="37">
        <f t="shared" si="54"/>
        <v>0</v>
      </c>
      <c r="W94" s="37">
        <f t="shared" si="54"/>
        <v>-5</v>
      </c>
      <c r="X94" s="37">
        <f t="shared" si="54"/>
        <v>337.9</v>
      </c>
      <c r="Y94" s="37">
        <f t="shared" si="54"/>
        <v>0</v>
      </c>
      <c r="Z94" s="37">
        <f t="shared" si="54"/>
        <v>-75</v>
      </c>
      <c r="AA94" s="37">
        <f t="shared" si="54"/>
        <v>262.89999999999998</v>
      </c>
      <c r="AB94" s="101"/>
    </row>
    <row r="95" spans="1:28" ht="30">
      <c r="A95" s="13" t="s">
        <v>32</v>
      </c>
      <c r="B95" s="7" t="s">
        <v>469</v>
      </c>
      <c r="C95" s="7" t="s">
        <v>193</v>
      </c>
      <c r="D95" s="7" t="s">
        <v>183</v>
      </c>
      <c r="E95" s="7" t="s">
        <v>166</v>
      </c>
      <c r="F95" s="12">
        <v>211.5</v>
      </c>
      <c r="G95" s="12"/>
      <c r="H95" s="12"/>
      <c r="I95" s="37">
        <f t="shared" si="48"/>
        <v>211.5</v>
      </c>
      <c r="J95" s="12"/>
      <c r="K95" s="12"/>
      <c r="L95" s="37">
        <f t="shared" si="49"/>
        <v>211.5</v>
      </c>
      <c r="M95" s="12"/>
      <c r="N95" s="12"/>
      <c r="O95" s="37">
        <f>L95+M95+N95</f>
        <v>211.5</v>
      </c>
      <c r="P95" s="12">
        <v>0</v>
      </c>
      <c r="Q95" s="12">
        <f>141.2-9.8</f>
        <v>131.39999999999998</v>
      </c>
      <c r="R95" s="37">
        <f>O95+P95+Q95</f>
        <v>342.9</v>
      </c>
      <c r="S95" s="12"/>
      <c r="T95" s="12"/>
      <c r="U95" s="37">
        <f>R95+S95+T95</f>
        <v>342.9</v>
      </c>
      <c r="V95" s="12"/>
      <c r="W95" s="12">
        <v>-5</v>
      </c>
      <c r="X95" s="37">
        <f>U95+V95+W95</f>
        <v>337.9</v>
      </c>
      <c r="Y95" s="12"/>
      <c r="Z95" s="12">
        <v>-75</v>
      </c>
      <c r="AA95" s="37">
        <f>X95+Y95+Z95</f>
        <v>262.89999999999998</v>
      </c>
      <c r="AB95" s="51" t="s">
        <v>64</v>
      </c>
    </row>
    <row r="96" spans="1:28" ht="15.75" customHeight="1">
      <c r="A96" s="9" t="s">
        <v>344</v>
      </c>
      <c r="B96" s="3" t="s">
        <v>469</v>
      </c>
      <c r="C96" s="3" t="s">
        <v>193</v>
      </c>
      <c r="D96" s="3" t="s">
        <v>265</v>
      </c>
      <c r="E96" s="3"/>
      <c r="F96" s="14">
        <f>F97</f>
        <v>150</v>
      </c>
      <c r="G96" s="14">
        <f>G97</f>
        <v>-83.3</v>
      </c>
      <c r="H96" s="14">
        <f>H97</f>
        <v>0</v>
      </c>
      <c r="I96" s="34">
        <f t="shared" si="48"/>
        <v>66.7</v>
      </c>
      <c r="J96" s="14">
        <f>J97</f>
        <v>0</v>
      </c>
      <c r="K96" s="14">
        <f>K97</f>
        <v>0</v>
      </c>
      <c r="L96" s="34">
        <f t="shared" si="49"/>
        <v>66.7</v>
      </c>
      <c r="M96" s="14">
        <f t="shared" ref="M96:AA96" si="55">M97</f>
        <v>0</v>
      </c>
      <c r="N96" s="14">
        <f t="shared" si="55"/>
        <v>-66.7</v>
      </c>
      <c r="O96" s="34">
        <f t="shared" si="55"/>
        <v>0</v>
      </c>
      <c r="P96" s="34">
        <f t="shared" si="55"/>
        <v>0</v>
      </c>
      <c r="Q96" s="34">
        <f t="shared" si="55"/>
        <v>0</v>
      </c>
      <c r="R96" s="34">
        <f t="shared" si="55"/>
        <v>0</v>
      </c>
      <c r="S96" s="34">
        <f t="shared" si="55"/>
        <v>0</v>
      </c>
      <c r="T96" s="34">
        <f t="shared" si="55"/>
        <v>0</v>
      </c>
      <c r="U96" s="34">
        <f t="shared" si="55"/>
        <v>0</v>
      </c>
      <c r="V96" s="34">
        <f t="shared" si="55"/>
        <v>0</v>
      </c>
      <c r="W96" s="34">
        <f t="shared" si="55"/>
        <v>0</v>
      </c>
      <c r="X96" s="34">
        <f t="shared" si="55"/>
        <v>0</v>
      </c>
      <c r="Y96" s="34">
        <f t="shared" si="55"/>
        <v>0</v>
      </c>
      <c r="Z96" s="34">
        <f t="shared" si="55"/>
        <v>0</v>
      </c>
      <c r="AA96" s="34">
        <f t="shared" si="55"/>
        <v>0</v>
      </c>
      <c r="AB96" s="70"/>
    </row>
    <row r="97" spans="1:28" ht="45" customHeight="1">
      <c r="A97" s="9" t="s">
        <v>238</v>
      </c>
      <c r="B97" s="3" t="s">
        <v>469</v>
      </c>
      <c r="C97" s="3" t="s">
        <v>193</v>
      </c>
      <c r="D97" s="3" t="s">
        <v>487</v>
      </c>
      <c r="E97" s="3"/>
      <c r="F97" s="14">
        <f>F100+F99</f>
        <v>150</v>
      </c>
      <c r="G97" s="14">
        <f>G100+G99</f>
        <v>-83.3</v>
      </c>
      <c r="H97" s="14">
        <f>H100+H99</f>
        <v>0</v>
      </c>
      <c r="I97" s="34">
        <f t="shared" si="48"/>
        <v>66.7</v>
      </c>
      <c r="J97" s="14">
        <f>J100+J99</f>
        <v>0</v>
      </c>
      <c r="K97" s="14">
        <f>K100+K99</f>
        <v>0</v>
      </c>
      <c r="L97" s="34">
        <f t="shared" si="49"/>
        <v>66.7</v>
      </c>
      <c r="M97" s="14">
        <f t="shared" ref="M97:R97" si="56">M100+M99</f>
        <v>0</v>
      </c>
      <c r="N97" s="14">
        <f t="shared" si="56"/>
        <v>-66.7</v>
      </c>
      <c r="O97" s="14">
        <f t="shared" si="56"/>
        <v>0</v>
      </c>
      <c r="P97" s="14">
        <f t="shared" si="56"/>
        <v>0</v>
      </c>
      <c r="Q97" s="14">
        <f t="shared" si="56"/>
        <v>0</v>
      </c>
      <c r="R97" s="14">
        <f t="shared" si="56"/>
        <v>0</v>
      </c>
      <c r="S97" s="14">
        <f t="shared" ref="S97:X97" si="57">S100+S99</f>
        <v>0</v>
      </c>
      <c r="T97" s="14">
        <f t="shared" si="57"/>
        <v>0</v>
      </c>
      <c r="U97" s="14">
        <f t="shared" si="57"/>
        <v>0</v>
      </c>
      <c r="V97" s="14">
        <f t="shared" si="57"/>
        <v>0</v>
      </c>
      <c r="W97" s="14">
        <f t="shared" si="57"/>
        <v>0</v>
      </c>
      <c r="X97" s="14">
        <f t="shared" si="57"/>
        <v>0</v>
      </c>
      <c r="Y97" s="14">
        <f>Y100+Y99</f>
        <v>0</v>
      </c>
      <c r="Z97" s="14">
        <f>Z100+Z99</f>
        <v>0</v>
      </c>
      <c r="AA97" s="14">
        <f>AA100+AA99</f>
        <v>0</v>
      </c>
      <c r="AB97" s="70"/>
    </row>
    <row r="98" spans="1:28" ht="30" customHeight="1">
      <c r="A98" s="8" t="s">
        <v>339</v>
      </c>
      <c r="B98" s="3" t="s">
        <v>469</v>
      </c>
      <c r="C98" s="3" t="s">
        <v>193</v>
      </c>
      <c r="D98" s="3" t="s">
        <v>487</v>
      </c>
      <c r="E98" s="3" t="s">
        <v>338</v>
      </c>
      <c r="F98" s="14">
        <f>F99</f>
        <v>66.7</v>
      </c>
      <c r="G98" s="14">
        <f>G99</f>
        <v>0</v>
      </c>
      <c r="H98" s="14">
        <f>H99</f>
        <v>0</v>
      </c>
      <c r="I98" s="34">
        <f t="shared" si="48"/>
        <v>66.7</v>
      </c>
      <c r="J98" s="14">
        <f>J99</f>
        <v>0</v>
      </c>
      <c r="K98" s="14">
        <f>K99</f>
        <v>0</v>
      </c>
      <c r="L98" s="34">
        <f t="shared" si="49"/>
        <v>66.7</v>
      </c>
      <c r="M98" s="14">
        <f>M99</f>
        <v>0</v>
      </c>
      <c r="N98" s="14">
        <f>N99</f>
        <v>-66.7</v>
      </c>
      <c r="O98" s="34">
        <f>L98+M98+N98</f>
        <v>0</v>
      </c>
      <c r="P98" s="14">
        <f>P99</f>
        <v>0</v>
      </c>
      <c r="Q98" s="14">
        <f>Q99</f>
        <v>0</v>
      </c>
      <c r="R98" s="34">
        <f t="shared" ref="R98:R109" si="58">O98+P98+Q98</f>
        <v>0</v>
      </c>
      <c r="S98" s="14">
        <f>S99</f>
        <v>0</v>
      </c>
      <c r="T98" s="14">
        <f>T99</f>
        <v>0</v>
      </c>
      <c r="U98" s="34">
        <f>R98+S98+T98</f>
        <v>0</v>
      </c>
      <c r="V98" s="14">
        <f>V99</f>
        <v>0</v>
      </c>
      <c r="W98" s="14">
        <f>W99</f>
        <v>0</v>
      </c>
      <c r="X98" s="34">
        <f>U98+V98+W98</f>
        <v>0</v>
      </c>
      <c r="Y98" s="14">
        <f>Y99</f>
        <v>0</v>
      </c>
      <c r="Z98" s="14">
        <f>Z99</f>
        <v>0</v>
      </c>
      <c r="AA98" s="34">
        <f>X98+Y98+Z98</f>
        <v>0</v>
      </c>
      <c r="AB98" s="70"/>
    </row>
    <row r="99" spans="1:28" ht="45" customHeight="1">
      <c r="A99" s="8" t="s">
        <v>169</v>
      </c>
      <c r="B99" s="3" t="s">
        <v>469</v>
      </c>
      <c r="C99" s="3" t="s">
        <v>193</v>
      </c>
      <c r="D99" s="3" t="s">
        <v>487</v>
      </c>
      <c r="E99" s="3" t="s">
        <v>168</v>
      </c>
      <c r="F99" s="14">
        <v>66.7</v>
      </c>
      <c r="G99" s="14"/>
      <c r="H99" s="14"/>
      <c r="I99" s="34">
        <f t="shared" si="48"/>
        <v>66.7</v>
      </c>
      <c r="J99" s="14"/>
      <c r="K99" s="14"/>
      <c r="L99" s="34">
        <f t="shared" si="49"/>
        <v>66.7</v>
      </c>
      <c r="M99" s="14"/>
      <c r="N99" s="14">
        <v>-66.7</v>
      </c>
      <c r="O99" s="34">
        <f>L99+M99+N99</f>
        <v>0</v>
      </c>
      <c r="P99" s="14"/>
      <c r="Q99" s="14"/>
      <c r="R99" s="34">
        <f t="shared" si="58"/>
        <v>0</v>
      </c>
      <c r="S99" s="14"/>
      <c r="T99" s="14"/>
      <c r="U99" s="34">
        <f>R99+S99+T99</f>
        <v>0</v>
      </c>
      <c r="V99" s="14"/>
      <c r="W99" s="14"/>
      <c r="X99" s="34">
        <f>U99+V99+W99</f>
        <v>0</v>
      </c>
      <c r="Y99" s="14"/>
      <c r="Z99" s="14"/>
      <c r="AA99" s="34">
        <f>X99+Y99+Z99</f>
        <v>0</v>
      </c>
      <c r="AB99" s="70"/>
    </row>
    <row r="100" spans="1:28" ht="30" customHeight="1">
      <c r="A100" s="8" t="s">
        <v>165</v>
      </c>
      <c r="B100" s="3" t="s">
        <v>469</v>
      </c>
      <c r="C100" s="3" t="s">
        <v>193</v>
      </c>
      <c r="D100" s="3" t="s">
        <v>487</v>
      </c>
      <c r="E100" s="3" t="s">
        <v>162</v>
      </c>
      <c r="F100" s="14">
        <v>83.3</v>
      </c>
      <c r="G100" s="14">
        <v>-83.3</v>
      </c>
      <c r="H100" s="14"/>
      <c r="I100" s="34">
        <f t="shared" si="48"/>
        <v>0</v>
      </c>
      <c r="J100" s="14"/>
      <c r="K100" s="14"/>
      <c r="L100" s="34">
        <f t="shared" si="49"/>
        <v>0</v>
      </c>
      <c r="M100" s="14"/>
      <c r="N100" s="14"/>
      <c r="O100" s="34">
        <f>L100+M100+N100</f>
        <v>0</v>
      </c>
      <c r="P100" s="14"/>
      <c r="Q100" s="14"/>
      <c r="R100" s="34">
        <f t="shared" si="58"/>
        <v>0</v>
      </c>
      <c r="S100" s="14"/>
      <c r="T100" s="14"/>
      <c r="U100" s="34">
        <f>R100+S100+T100</f>
        <v>0</v>
      </c>
      <c r="V100" s="14"/>
      <c r="W100" s="14"/>
      <c r="X100" s="34">
        <f>U100+V100+W100</f>
        <v>0</v>
      </c>
      <c r="Y100" s="14"/>
      <c r="Z100" s="14"/>
      <c r="AA100" s="34">
        <f>X100+Y100+Z100</f>
        <v>0</v>
      </c>
      <c r="AB100" s="70"/>
    </row>
    <row r="101" spans="1:28" ht="45" customHeight="1">
      <c r="A101" s="9" t="s">
        <v>189</v>
      </c>
      <c r="B101" s="3" t="s">
        <v>469</v>
      </c>
      <c r="C101" s="3" t="s">
        <v>184</v>
      </c>
      <c r="D101" s="3"/>
      <c r="E101" s="3"/>
      <c r="F101" s="14">
        <f t="shared" ref="F101:N103" si="59">F102</f>
        <v>795.59999999999991</v>
      </c>
      <c r="G101" s="14">
        <f t="shared" si="59"/>
        <v>0</v>
      </c>
      <c r="H101" s="14">
        <f t="shared" si="59"/>
        <v>0</v>
      </c>
      <c r="I101" s="34">
        <f t="shared" si="48"/>
        <v>795.59999999999991</v>
      </c>
      <c r="J101" s="14">
        <f t="shared" si="59"/>
        <v>0</v>
      </c>
      <c r="K101" s="14">
        <f t="shared" si="59"/>
        <v>0</v>
      </c>
      <c r="L101" s="34">
        <f t="shared" si="49"/>
        <v>795.59999999999991</v>
      </c>
      <c r="M101" s="14">
        <f t="shared" si="59"/>
        <v>0</v>
      </c>
      <c r="N101" s="14">
        <f t="shared" si="59"/>
        <v>0</v>
      </c>
      <c r="O101" s="34">
        <f t="shared" ref="O101:U101" si="60">O102+O110</f>
        <v>795.59999999999991</v>
      </c>
      <c r="P101" s="34">
        <f t="shared" si="60"/>
        <v>2.1</v>
      </c>
      <c r="Q101" s="34">
        <f t="shared" si="60"/>
        <v>0</v>
      </c>
      <c r="R101" s="34">
        <f t="shared" si="60"/>
        <v>797.69999999999993</v>
      </c>
      <c r="S101" s="34">
        <f t="shared" si="60"/>
        <v>0</v>
      </c>
      <c r="T101" s="34">
        <f t="shared" si="60"/>
        <v>-46.8</v>
      </c>
      <c r="U101" s="34">
        <f t="shared" si="60"/>
        <v>750.9</v>
      </c>
      <c r="V101" s="34">
        <f t="shared" ref="V101:AA101" si="61">V102+V110</f>
        <v>0</v>
      </c>
      <c r="W101" s="34">
        <f t="shared" si="61"/>
        <v>0</v>
      </c>
      <c r="X101" s="34">
        <f t="shared" si="61"/>
        <v>750.9</v>
      </c>
      <c r="Y101" s="34">
        <f t="shared" si="61"/>
        <v>0</v>
      </c>
      <c r="Z101" s="34">
        <f t="shared" si="61"/>
        <v>0</v>
      </c>
      <c r="AA101" s="34">
        <f t="shared" si="61"/>
        <v>750.9</v>
      </c>
      <c r="AB101" s="70"/>
    </row>
    <row r="102" spans="1:28" ht="60" customHeight="1">
      <c r="A102" s="9" t="s">
        <v>27</v>
      </c>
      <c r="B102" s="3" t="s">
        <v>469</v>
      </c>
      <c r="C102" s="3" t="s">
        <v>184</v>
      </c>
      <c r="D102" s="3" t="s">
        <v>26</v>
      </c>
      <c r="E102" s="3"/>
      <c r="F102" s="14">
        <f t="shared" si="59"/>
        <v>795.59999999999991</v>
      </c>
      <c r="G102" s="14">
        <f t="shared" si="59"/>
        <v>0</v>
      </c>
      <c r="H102" s="14">
        <f t="shared" si="59"/>
        <v>0</v>
      </c>
      <c r="I102" s="34">
        <f t="shared" si="48"/>
        <v>795.59999999999991</v>
      </c>
      <c r="J102" s="14">
        <f t="shared" si="59"/>
        <v>0</v>
      </c>
      <c r="K102" s="14">
        <f t="shared" si="59"/>
        <v>0</v>
      </c>
      <c r="L102" s="34">
        <f t="shared" si="49"/>
        <v>795.59999999999991</v>
      </c>
      <c r="M102" s="14">
        <f t="shared" si="59"/>
        <v>0</v>
      </c>
      <c r="N102" s="14">
        <f t="shared" si="59"/>
        <v>0</v>
      </c>
      <c r="O102" s="34">
        <f>O103</f>
        <v>795.59999999999991</v>
      </c>
      <c r="P102" s="34">
        <f t="shared" ref="P102:AA103" si="62">P103</f>
        <v>0</v>
      </c>
      <c r="Q102" s="34">
        <f t="shared" si="62"/>
        <v>0</v>
      </c>
      <c r="R102" s="34">
        <f t="shared" si="62"/>
        <v>795.59999999999991</v>
      </c>
      <c r="S102" s="34">
        <f t="shared" si="62"/>
        <v>0</v>
      </c>
      <c r="T102" s="34">
        <f t="shared" si="62"/>
        <v>-46.8</v>
      </c>
      <c r="U102" s="34">
        <f t="shared" si="62"/>
        <v>748.8</v>
      </c>
      <c r="V102" s="34">
        <f t="shared" si="62"/>
        <v>0</v>
      </c>
      <c r="W102" s="34">
        <f t="shared" si="62"/>
        <v>0</v>
      </c>
      <c r="X102" s="34">
        <f t="shared" si="62"/>
        <v>748.8</v>
      </c>
      <c r="Y102" s="34">
        <f t="shared" si="62"/>
        <v>0</v>
      </c>
      <c r="Z102" s="34">
        <f t="shared" si="62"/>
        <v>0</v>
      </c>
      <c r="AA102" s="34">
        <f t="shared" si="62"/>
        <v>748.8</v>
      </c>
      <c r="AB102" s="70"/>
    </row>
    <row r="103" spans="1:28" ht="15.75" customHeight="1">
      <c r="A103" s="9" t="s">
        <v>31</v>
      </c>
      <c r="B103" s="3" t="s">
        <v>469</v>
      </c>
      <c r="C103" s="3" t="s">
        <v>184</v>
      </c>
      <c r="D103" s="3" t="s">
        <v>30</v>
      </c>
      <c r="E103" s="3"/>
      <c r="F103" s="14">
        <f t="shared" si="59"/>
        <v>795.59999999999991</v>
      </c>
      <c r="G103" s="14">
        <f t="shared" si="59"/>
        <v>0</v>
      </c>
      <c r="H103" s="14">
        <f t="shared" si="59"/>
        <v>0</v>
      </c>
      <c r="I103" s="34">
        <f t="shared" si="48"/>
        <v>795.59999999999991</v>
      </c>
      <c r="J103" s="14">
        <f t="shared" si="59"/>
        <v>0</v>
      </c>
      <c r="K103" s="14">
        <f t="shared" si="59"/>
        <v>0</v>
      </c>
      <c r="L103" s="34">
        <f t="shared" si="49"/>
        <v>795.59999999999991</v>
      </c>
      <c r="M103" s="14">
        <f t="shared" si="59"/>
        <v>0</v>
      </c>
      <c r="N103" s="14">
        <f t="shared" si="59"/>
        <v>0</v>
      </c>
      <c r="O103" s="34">
        <f>O104</f>
        <v>795.59999999999991</v>
      </c>
      <c r="P103" s="34">
        <f t="shared" si="62"/>
        <v>0</v>
      </c>
      <c r="Q103" s="34">
        <f t="shared" si="62"/>
        <v>0</v>
      </c>
      <c r="R103" s="34">
        <f t="shared" si="62"/>
        <v>795.59999999999991</v>
      </c>
      <c r="S103" s="34">
        <f t="shared" si="62"/>
        <v>0</v>
      </c>
      <c r="T103" s="34">
        <f t="shared" si="62"/>
        <v>-46.8</v>
      </c>
      <c r="U103" s="34">
        <f t="shared" si="62"/>
        <v>748.8</v>
      </c>
      <c r="V103" s="34">
        <f t="shared" si="62"/>
        <v>0</v>
      </c>
      <c r="W103" s="34">
        <f t="shared" si="62"/>
        <v>0</v>
      </c>
      <c r="X103" s="34">
        <f t="shared" si="62"/>
        <v>748.8</v>
      </c>
      <c r="Y103" s="34">
        <f t="shared" si="62"/>
        <v>0</v>
      </c>
      <c r="Z103" s="34">
        <f t="shared" si="62"/>
        <v>0</v>
      </c>
      <c r="AA103" s="34">
        <f t="shared" si="62"/>
        <v>748.8</v>
      </c>
      <c r="AB103" s="70"/>
    </row>
    <row r="104" spans="1:28" ht="30" customHeight="1">
      <c r="A104" s="9" t="s">
        <v>29</v>
      </c>
      <c r="B104" s="3" t="s">
        <v>469</v>
      </c>
      <c r="C104" s="3" t="s">
        <v>184</v>
      </c>
      <c r="D104" s="3" t="s">
        <v>28</v>
      </c>
      <c r="E104" s="3"/>
      <c r="F104" s="14">
        <f>F105+F109</f>
        <v>795.59999999999991</v>
      </c>
      <c r="G104" s="14">
        <f>G105+G109</f>
        <v>0</v>
      </c>
      <c r="H104" s="14">
        <f>H105+H109</f>
        <v>0</v>
      </c>
      <c r="I104" s="34">
        <f t="shared" si="48"/>
        <v>795.59999999999991</v>
      </c>
      <c r="J104" s="14">
        <f>J105+J109</f>
        <v>0</v>
      </c>
      <c r="K104" s="14">
        <f>K105+K109</f>
        <v>0</v>
      </c>
      <c r="L104" s="34">
        <f t="shared" si="49"/>
        <v>795.59999999999991</v>
      </c>
      <c r="M104" s="14">
        <f t="shared" ref="M104:R104" si="63">M105+M109</f>
        <v>0</v>
      </c>
      <c r="N104" s="14">
        <f t="shared" si="63"/>
        <v>0</v>
      </c>
      <c r="O104" s="14">
        <f t="shared" si="63"/>
        <v>795.59999999999991</v>
      </c>
      <c r="P104" s="14">
        <f t="shared" si="63"/>
        <v>0</v>
      </c>
      <c r="Q104" s="14">
        <f t="shared" si="63"/>
        <v>0</v>
      </c>
      <c r="R104" s="14">
        <f t="shared" si="63"/>
        <v>795.59999999999991</v>
      </c>
      <c r="S104" s="14">
        <f>S105+S109</f>
        <v>0</v>
      </c>
      <c r="T104" s="14">
        <f>T105+T109</f>
        <v>-46.8</v>
      </c>
      <c r="U104" s="14">
        <f>U105+U109</f>
        <v>748.8</v>
      </c>
      <c r="V104" s="14">
        <f>V105+V109</f>
        <v>0</v>
      </c>
      <c r="W104" s="14">
        <f>W105+W109</f>
        <v>0</v>
      </c>
      <c r="X104" s="14">
        <f>X105+X109+X108</f>
        <v>748.8</v>
      </c>
      <c r="Y104" s="14">
        <f>Y105+Y109+Y108</f>
        <v>0</v>
      </c>
      <c r="Z104" s="14">
        <f>Z105+Z109+Z108</f>
        <v>0</v>
      </c>
      <c r="AA104" s="14">
        <f>AA105+AA109+AA108</f>
        <v>748.8</v>
      </c>
      <c r="AB104" s="70"/>
    </row>
    <row r="105" spans="1:28" ht="30" customHeight="1">
      <c r="A105" s="8" t="s">
        <v>339</v>
      </c>
      <c r="B105" s="3" t="s">
        <v>469</v>
      </c>
      <c r="C105" s="3" t="s">
        <v>184</v>
      </c>
      <c r="D105" s="3" t="s">
        <v>28</v>
      </c>
      <c r="E105" s="3" t="s">
        <v>338</v>
      </c>
      <c r="F105" s="14">
        <f>F106+F107</f>
        <v>783.59999999999991</v>
      </c>
      <c r="G105" s="14">
        <f>G106+G107</f>
        <v>0</v>
      </c>
      <c r="H105" s="14">
        <f>H106+H107</f>
        <v>0</v>
      </c>
      <c r="I105" s="34">
        <f t="shared" si="48"/>
        <v>783.59999999999991</v>
      </c>
      <c r="J105" s="14">
        <f>J106+J107</f>
        <v>0</v>
      </c>
      <c r="K105" s="14">
        <f>K106+K107</f>
        <v>0</v>
      </c>
      <c r="L105" s="34">
        <f t="shared" si="49"/>
        <v>783.59999999999991</v>
      </c>
      <c r="M105" s="14">
        <f>M106+M107</f>
        <v>0</v>
      </c>
      <c r="N105" s="14">
        <f>N106+N107</f>
        <v>0</v>
      </c>
      <c r="O105" s="34">
        <f>L105+M105+N105</f>
        <v>783.59999999999991</v>
      </c>
      <c r="P105" s="14">
        <f>P106+P107</f>
        <v>0</v>
      </c>
      <c r="Q105" s="14">
        <f>Q106+Q107</f>
        <v>0</v>
      </c>
      <c r="R105" s="34">
        <f t="shared" si="58"/>
        <v>783.59999999999991</v>
      </c>
      <c r="S105" s="14">
        <f>S106+S107</f>
        <v>0</v>
      </c>
      <c r="T105" s="14">
        <f>T106+T107</f>
        <v>-46.8</v>
      </c>
      <c r="U105" s="34">
        <f>R105+S105+T105</f>
        <v>736.8</v>
      </c>
      <c r="V105" s="14">
        <f>V106+V107</f>
        <v>0</v>
      </c>
      <c r="W105" s="14">
        <f>W106+W107</f>
        <v>0</v>
      </c>
      <c r="X105" s="34">
        <f>U105+V105+W105</f>
        <v>736.8</v>
      </c>
      <c r="Y105" s="14">
        <f>Y106+Y107</f>
        <v>0</v>
      </c>
      <c r="Z105" s="14">
        <f>Z106+Z107</f>
        <v>0</v>
      </c>
      <c r="AA105" s="34">
        <f>X105+Y105+Z105</f>
        <v>736.8</v>
      </c>
      <c r="AB105" s="158" t="s">
        <v>209</v>
      </c>
    </row>
    <row r="106" spans="1:28" ht="45" customHeight="1">
      <c r="A106" s="8" t="s">
        <v>225</v>
      </c>
      <c r="B106" s="3" t="s">
        <v>469</v>
      </c>
      <c r="C106" s="3" t="s">
        <v>184</v>
      </c>
      <c r="D106" s="3" t="s">
        <v>28</v>
      </c>
      <c r="E106" s="3" t="s">
        <v>194</v>
      </c>
      <c r="F106" s="14">
        <v>736.8</v>
      </c>
      <c r="G106" s="14"/>
      <c r="H106" s="14"/>
      <c r="I106" s="34">
        <f t="shared" si="48"/>
        <v>736.8</v>
      </c>
      <c r="J106" s="14"/>
      <c r="K106" s="14"/>
      <c r="L106" s="34">
        <f t="shared" si="49"/>
        <v>736.8</v>
      </c>
      <c r="M106" s="14"/>
      <c r="N106" s="14"/>
      <c r="O106" s="34">
        <f>L106+M106+N106</f>
        <v>736.8</v>
      </c>
      <c r="P106" s="14"/>
      <c r="Q106" s="14"/>
      <c r="R106" s="34">
        <f t="shared" si="58"/>
        <v>736.8</v>
      </c>
      <c r="S106" s="14"/>
      <c r="T106" s="14"/>
      <c r="U106" s="34">
        <f>R106+S106+T106</f>
        <v>736.8</v>
      </c>
      <c r="V106" s="14"/>
      <c r="W106" s="14">
        <v>-3.9</v>
      </c>
      <c r="X106" s="34">
        <f>U106+V106+W106</f>
        <v>732.9</v>
      </c>
      <c r="Y106" s="14"/>
      <c r="Z106" s="14"/>
      <c r="AA106" s="34">
        <f>X106+Y106+Z106</f>
        <v>732.9</v>
      </c>
      <c r="AB106" s="159"/>
    </row>
    <row r="107" spans="1:28" ht="45" customHeight="1">
      <c r="A107" s="8" t="s">
        <v>169</v>
      </c>
      <c r="B107" s="3" t="s">
        <v>469</v>
      </c>
      <c r="C107" s="3" t="s">
        <v>184</v>
      </c>
      <c r="D107" s="3" t="s">
        <v>28</v>
      </c>
      <c r="E107" s="3" t="s">
        <v>168</v>
      </c>
      <c r="F107" s="14">
        <v>46.8</v>
      </c>
      <c r="G107" s="14"/>
      <c r="H107" s="14"/>
      <c r="I107" s="34">
        <f t="shared" si="48"/>
        <v>46.8</v>
      </c>
      <c r="J107" s="14"/>
      <c r="K107" s="14"/>
      <c r="L107" s="34">
        <f t="shared" si="49"/>
        <v>46.8</v>
      </c>
      <c r="M107" s="14"/>
      <c r="N107" s="14"/>
      <c r="O107" s="34">
        <f>L107+M107+N107</f>
        <v>46.8</v>
      </c>
      <c r="P107" s="14"/>
      <c r="Q107" s="14"/>
      <c r="R107" s="34">
        <f t="shared" si="58"/>
        <v>46.8</v>
      </c>
      <c r="S107" s="14"/>
      <c r="T107" s="14">
        <v>-46.8</v>
      </c>
      <c r="U107" s="34">
        <f>R107+S107+T107</f>
        <v>0</v>
      </c>
      <c r="V107" s="14"/>
      <c r="W107" s="14">
        <v>3.9</v>
      </c>
      <c r="X107" s="34">
        <f>U107+V107+W107</f>
        <v>3.9</v>
      </c>
      <c r="Y107" s="14"/>
      <c r="Z107" s="14"/>
      <c r="AA107" s="34">
        <f>X107+Y107+Z107</f>
        <v>3.9</v>
      </c>
      <c r="AB107" s="159"/>
    </row>
    <row r="108" spans="1:28" ht="30">
      <c r="A108" s="9" t="s">
        <v>167</v>
      </c>
      <c r="B108" s="3" t="s">
        <v>469</v>
      </c>
      <c r="C108" s="3" t="s">
        <v>184</v>
      </c>
      <c r="D108" s="3" t="s">
        <v>28</v>
      </c>
      <c r="E108" s="3" t="s">
        <v>166</v>
      </c>
      <c r="F108" s="14"/>
      <c r="G108" s="14"/>
      <c r="H108" s="14"/>
      <c r="I108" s="34"/>
      <c r="J108" s="14"/>
      <c r="K108" s="14"/>
      <c r="L108" s="34"/>
      <c r="M108" s="14"/>
      <c r="N108" s="14"/>
      <c r="O108" s="34"/>
      <c r="P108" s="14"/>
      <c r="Q108" s="14"/>
      <c r="R108" s="34"/>
      <c r="S108" s="14"/>
      <c r="T108" s="14"/>
      <c r="U108" s="34"/>
      <c r="V108" s="14"/>
      <c r="W108" s="14"/>
      <c r="X108" s="34">
        <v>0</v>
      </c>
      <c r="Y108" s="14"/>
      <c r="Z108" s="14">
        <v>5.0999999999999996</v>
      </c>
      <c r="AA108" s="34">
        <f>X108+Y108+Z108</f>
        <v>5.0999999999999996</v>
      </c>
      <c r="AB108" s="159"/>
    </row>
    <row r="109" spans="1:28" ht="30" customHeight="1">
      <c r="A109" s="8" t="s">
        <v>165</v>
      </c>
      <c r="B109" s="3" t="s">
        <v>469</v>
      </c>
      <c r="C109" s="3" t="s">
        <v>184</v>
      </c>
      <c r="D109" s="3" t="s">
        <v>28</v>
      </c>
      <c r="E109" s="3" t="s">
        <v>162</v>
      </c>
      <c r="F109" s="14">
        <v>12</v>
      </c>
      <c r="G109" s="14"/>
      <c r="H109" s="14"/>
      <c r="I109" s="34">
        <f t="shared" si="48"/>
        <v>12</v>
      </c>
      <c r="J109" s="14"/>
      <c r="K109" s="14"/>
      <c r="L109" s="34">
        <f t="shared" si="49"/>
        <v>12</v>
      </c>
      <c r="M109" s="14"/>
      <c r="N109" s="14"/>
      <c r="O109" s="34">
        <f>L109+M109+N109</f>
        <v>12</v>
      </c>
      <c r="P109" s="14"/>
      <c r="Q109" s="14"/>
      <c r="R109" s="34">
        <f t="shared" si="58"/>
        <v>12</v>
      </c>
      <c r="S109" s="14"/>
      <c r="T109" s="14"/>
      <c r="U109" s="34">
        <f>R109+S109+T109</f>
        <v>12</v>
      </c>
      <c r="V109" s="14"/>
      <c r="W109" s="14"/>
      <c r="X109" s="34">
        <f>U109+V109+W109</f>
        <v>12</v>
      </c>
      <c r="Y109" s="14"/>
      <c r="Z109" s="14">
        <v>-5.0999999999999996</v>
      </c>
      <c r="AA109" s="34">
        <f>X109+Y109+Z109</f>
        <v>6.9</v>
      </c>
      <c r="AB109" s="157"/>
    </row>
    <row r="110" spans="1:28" ht="15.75" customHeight="1">
      <c r="A110" s="9" t="s">
        <v>358</v>
      </c>
      <c r="B110" s="3" t="s">
        <v>469</v>
      </c>
      <c r="C110" s="3" t="s">
        <v>184</v>
      </c>
      <c r="D110" s="3" t="s">
        <v>357</v>
      </c>
      <c r="E110" s="3"/>
      <c r="F110" s="14"/>
      <c r="G110" s="14"/>
      <c r="H110" s="14"/>
      <c r="I110" s="34"/>
      <c r="J110" s="14"/>
      <c r="K110" s="14"/>
      <c r="L110" s="34"/>
      <c r="M110" s="14"/>
      <c r="N110" s="14"/>
      <c r="O110" s="34">
        <f t="shared" ref="O110:AA111" si="64">O111</f>
        <v>0</v>
      </c>
      <c r="P110" s="34">
        <f t="shared" si="64"/>
        <v>2.1</v>
      </c>
      <c r="Q110" s="34">
        <f t="shared" si="64"/>
        <v>0</v>
      </c>
      <c r="R110" s="34">
        <f t="shared" si="64"/>
        <v>2.1</v>
      </c>
      <c r="S110" s="34">
        <f t="shared" si="64"/>
        <v>0</v>
      </c>
      <c r="T110" s="34">
        <f t="shared" si="64"/>
        <v>0</v>
      </c>
      <c r="U110" s="34">
        <f t="shared" si="64"/>
        <v>2.1</v>
      </c>
      <c r="V110" s="34">
        <f t="shared" si="64"/>
        <v>0</v>
      </c>
      <c r="W110" s="34">
        <f t="shared" si="64"/>
        <v>0</v>
      </c>
      <c r="X110" s="34">
        <f t="shared" si="64"/>
        <v>2.1</v>
      </c>
      <c r="Y110" s="34">
        <f t="shared" si="64"/>
        <v>0</v>
      </c>
      <c r="Z110" s="34">
        <f t="shared" si="64"/>
        <v>0</v>
      </c>
      <c r="AA110" s="34">
        <f t="shared" si="64"/>
        <v>2.1</v>
      </c>
      <c r="AB110" s="70"/>
    </row>
    <row r="111" spans="1:28" ht="60" customHeight="1">
      <c r="A111" s="9" t="s">
        <v>110</v>
      </c>
      <c r="B111" s="3" t="s">
        <v>469</v>
      </c>
      <c r="C111" s="3" t="s">
        <v>184</v>
      </c>
      <c r="D111" s="3" t="s">
        <v>111</v>
      </c>
      <c r="E111" s="3"/>
      <c r="F111" s="14"/>
      <c r="G111" s="14"/>
      <c r="H111" s="14"/>
      <c r="I111" s="34"/>
      <c r="J111" s="14"/>
      <c r="K111" s="14"/>
      <c r="L111" s="34"/>
      <c r="M111" s="14"/>
      <c r="N111" s="14"/>
      <c r="O111" s="34">
        <f t="shared" si="64"/>
        <v>0</v>
      </c>
      <c r="P111" s="34">
        <f t="shared" si="64"/>
        <v>2.1</v>
      </c>
      <c r="Q111" s="34">
        <f t="shared" si="64"/>
        <v>0</v>
      </c>
      <c r="R111" s="34">
        <f t="shared" si="64"/>
        <v>2.1</v>
      </c>
      <c r="S111" s="34">
        <f t="shared" si="64"/>
        <v>0</v>
      </c>
      <c r="T111" s="34">
        <f t="shared" si="64"/>
        <v>0</v>
      </c>
      <c r="U111" s="34">
        <f t="shared" si="64"/>
        <v>2.1</v>
      </c>
      <c r="V111" s="34">
        <f t="shared" si="64"/>
        <v>0</v>
      </c>
      <c r="W111" s="34">
        <f t="shared" si="64"/>
        <v>0</v>
      </c>
      <c r="X111" s="34">
        <f t="shared" si="64"/>
        <v>2.1</v>
      </c>
      <c r="Y111" s="34">
        <f t="shared" si="64"/>
        <v>0</v>
      </c>
      <c r="Z111" s="34">
        <f t="shared" si="64"/>
        <v>0</v>
      </c>
      <c r="AA111" s="34">
        <f t="shared" si="64"/>
        <v>2.1</v>
      </c>
      <c r="AB111" s="70"/>
    </row>
    <row r="112" spans="1:28" ht="45" customHeight="1">
      <c r="A112" s="9" t="s">
        <v>225</v>
      </c>
      <c r="B112" s="3" t="s">
        <v>469</v>
      </c>
      <c r="C112" s="3" t="s">
        <v>184</v>
      </c>
      <c r="D112" s="3" t="s">
        <v>111</v>
      </c>
      <c r="E112" s="3" t="s">
        <v>194</v>
      </c>
      <c r="F112" s="14"/>
      <c r="G112" s="14"/>
      <c r="H112" s="14"/>
      <c r="I112" s="34"/>
      <c r="J112" s="14"/>
      <c r="K112" s="14"/>
      <c r="L112" s="34"/>
      <c r="M112" s="14"/>
      <c r="N112" s="14"/>
      <c r="O112" s="34">
        <v>0</v>
      </c>
      <c r="P112" s="14">
        <v>2.1</v>
      </c>
      <c r="Q112" s="14"/>
      <c r="R112" s="34">
        <f>O112+P112+Q112</f>
        <v>2.1</v>
      </c>
      <c r="S112" s="14"/>
      <c r="T112" s="14"/>
      <c r="U112" s="34">
        <f>R112+S112+T112</f>
        <v>2.1</v>
      </c>
      <c r="V112" s="14"/>
      <c r="W112" s="14"/>
      <c r="X112" s="34">
        <f>U112+V112+W112</f>
        <v>2.1</v>
      </c>
      <c r="Y112" s="14"/>
      <c r="Z112" s="14"/>
      <c r="AA112" s="34">
        <f>X112+Y112+Z112</f>
        <v>2.1</v>
      </c>
      <c r="AB112" s="51"/>
    </row>
    <row r="113" spans="1:28" ht="15.75" customHeight="1">
      <c r="A113" s="9" t="s">
        <v>179</v>
      </c>
      <c r="B113" s="3">
        <v>901</v>
      </c>
      <c r="C113" s="7" t="s">
        <v>163</v>
      </c>
      <c r="D113" s="3"/>
      <c r="E113" s="3"/>
      <c r="F113" s="14">
        <f>F114+F127+F142</f>
        <v>2507.4000000000005</v>
      </c>
      <c r="G113" s="14">
        <f>G114+G127+G142</f>
        <v>1061.9000000000001</v>
      </c>
      <c r="H113" s="14">
        <f>H114+H127+H142</f>
        <v>-10</v>
      </c>
      <c r="I113" s="34">
        <f t="shared" si="48"/>
        <v>3559.3000000000006</v>
      </c>
      <c r="J113" s="14">
        <f>J114+J127+J142</f>
        <v>-825.4</v>
      </c>
      <c r="K113" s="14">
        <f>K114+K127+K142</f>
        <v>0</v>
      </c>
      <c r="L113" s="34">
        <f t="shared" si="49"/>
        <v>2733.9000000000005</v>
      </c>
      <c r="M113" s="14">
        <f t="shared" ref="M113:R113" si="65">M114+M127+M142+M121</f>
        <v>200</v>
      </c>
      <c r="N113" s="14">
        <f t="shared" si="65"/>
        <v>721.4</v>
      </c>
      <c r="O113" s="14">
        <f t="shared" si="65"/>
        <v>3655.3</v>
      </c>
      <c r="P113" s="14">
        <f t="shared" si="65"/>
        <v>750</v>
      </c>
      <c r="Q113" s="14">
        <f t="shared" si="65"/>
        <v>-546.16000000000008</v>
      </c>
      <c r="R113" s="14">
        <f t="shared" si="65"/>
        <v>3859.1400000000003</v>
      </c>
      <c r="S113" s="14">
        <f t="shared" ref="S113:X113" si="66">S114+S127+S142+S121</f>
        <v>0</v>
      </c>
      <c r="T113" s="14">
        <f t="shared" si="66"/>
        <v>29.8</v>
      </c>
      <c r="U113" s="14">
        <f t="shared" si="66"/>
        <v>3888.94</v>
      </c>
      <c r="V113" s="14">
        <f t="shared" si="66"/>
        <v>0</v>
      </c>
      <c r="W113" s="14">
        <f>W114+W127+W142+W121</f>
        <v>-86.5</v>
      </c>
      <c r="X113" s="14">
        <f t="shared" si="66"/>
        <v>3802.44</v>
      </c>
      <c r="Y113" s="14">
        <f>Y114+Y127+Y142+Y121</f>
        <v>0</v>
      </c>
      <c r="Z113" s="14">
        <f>Z114+Z127+Z142+Z121</f>
        <v>-439.7</v>
      </c>
      <c r="AA113" s="14">
        <f>AA114+AA127+AA142+AA121</f>
        <v>3362.74</v>
      </c>
      <c r="AB113" s="70"/>
    </row>
    <row r="114" spans="1:28" ht="60" customHeight="1">
      <c r="A114" s="9" t="s">
        <v>27</v>
      </c>
      <c r="B114" s="3">
        <v>901</v>
      </c>
      <c r="C114" s="3" t="s">
        <v>163</v>
      </c>
      <c r="D114" s="3" t="s">
        <v>26</v>
      </c>
      <c r="E114" s="3"/>
      <c r="F114" s="14">
        <f>F115</f>
        <v>1102.9000000000001</v>
      </c>
      <c r="G114" s="14">
        <f>G115</f>
        <v>0</v>
      </c>
      <c r="H114" s="14">
        <f>H115</f>
        <v>0</v>
      </c>
      <c r="I114" s="34">
        <f t="shared" si="48"/>
        <v>1102.9000000000001</v>
      </c>
      <c r="J114" s="14">
        <f>J115</f>
        <v>0</v>
      </c>
      <c r="K114" s="14">
        <f>K115</f>
        <v>0</v>
      </c>
      <c r="L114" s="34">
        <f t="shared" si="49"/>
        <v>1102.9000000000001</v>
      </c>
      <c r="M114" s="14">
        <f t="shared" ref="M114:AA114" si="67">M115</f>
        <v>0</v>
      </c>
      <c r="N114" s="14">
        <f t="shared" si="67"/>
        <v>0</v>
      </c>
      <c r="O114" s="34">
        <f t="shared" si="67"/>
        <v>1102.9000000000001</v>
      </c>
      <c r="P114" s="34">
        <f t="shared" si="67"/>
        <v>0</v>
      </c>
      <c r="Q114" s="34">
        <f t="shared" si="67"/>
        <v>144.04</v>
      </c>
      <c r="R114" s="34">
        <f t="shared" si="67"/>
        <v>1246.94</v>
      </c>
      <c r="S114" s="34">
        <f t="shared" si="67"/>
        <v>0</v>
      </c>
      <c r="T114" s="34">
        <f t="shared" si="67"/>
        <v>0</v>
      </c>
      <c r="U114" s="34">
        <f t="shared" si="67"/>
        <v>1246.9399999999998</v>
      </c>
      <c r="V114" s="34">
        <f t="shared" si="67"/>
        <v>0</v>
      </c>
      <c r="W114" s="34">
        <f t="shared" si="67"/>
        <v>4.5</v>
      </c>
      <c r="X114" s="34">
        <f t="shared" si="67"/>
        <v>1251.4399999999998</v>
      </c>
      <c r="Y114" s="34">
        <f t="shared" si="67"/>
        <v>0</v>
      </c>
      <c r="Z114" s="34">
        <f t="shared" si="67"/>
        <v>0.1</v>
      </c>
      <c r="AA114" s="34">
        <f t="shared" si="67"/>
        <v>1251.54</v>
      </c>
      <c r="AB114" s="70"/>
    </row>
    <row r="115" spans="1:28" ht="30" customHeight="1">
      <c r="A115" s="9" t="s">
        <v>176</v>
      </c>
      <c r="B115" s="3">
        <v>901</v>
      </c>
      <c r="C115" s="3" t="s">
        <v>163</v>
      </c>
      <c r="D115" s="3" t="s">
        <v>24</v>
      </c>
      <c r="E115" s="3"/>
      <c r="F115" s="14">
        <f>F116+F119+F120</f>
        <v>1102.9000000000001</v>
      </c>
      <c r="G115" s="14">
        <f>G116+G119+G120</f>
        <v>0</v>
      </c>
      <c r="H115" s="14">
        <f>H116+H119+H120</f>
        <v>0</v>
      </c>
      <c r="I115" s="34">
        <f t="shared" si="48"/>
        <v>1102.9000000000001</v>
      </c>
      <c r="J115" s="14">
        <f>J116+J119+J120</f>
        <v>0</v>
      </c>
      <c r="K115" s="14">
        <f>K116+K119+K120</f>
        <v>0</v>
      </c>
      <c r="L115" s="34">
        <f t="shared" si="49"/>
        <v>1102.9000000000001</v>
      </c>
      <c r="M115" s="14">
        <f t="shared" ref="M115:R115" si="68">M116+M119+M120</f>
        <v>0</v>
      </c>
      <c r="N115" s="14">
        <f t="shared" si="68"/>
        <v>0</v>
      </c>
      <c r="O115" s="14">
        <f t="shared" si="68"/>
        <v>1102.9000000000001</v>
      </c>
      <c r="P115" s="14">
        <f t="shared" si="68"/>
        <v>0</v>
      </c>
      <c r="Q115" s="14">
        <f t="shared" si="68"/>
        <v>144.04</v>
      </c>
      <c r="R115" s="14">
        <f t="shared" si="68"/>
        <v>1246.94</v>
      </c>
      <c r="S115" s="14">
        <f t="shared" ref="S115:X115" si="69">S116+S119+S120</f>
        <v>0</v>
      </c>
      <c r="T115" s="14">
        <f t="shared" si="69"/>
        <v>0</v>
      </c>
      <c r="U115" s="14">
        <f t="shared" si="69"/>
        <v>1246.9399999999998</v>
      </c>
      <c r="V115" s="14">
        <f t="shared" si="69"/>
        <v>0</v>
      </c>
      <c r="W115" s="14">
        <f t="shared" si="69"/>
        <v>4.5</v>
      </c>
      <c r="X115" s="14">
        <f t="shared" si="69"/>
        <v>1251.4399999999998</v>
      </c>
      <c r="Y115" s="14">
        <f>Y116+Y119+Y120</f>
        <v>0</v>
      </c>
      <c r="Z115" s="14">
        <f>Z116+Z119+Z120</f>
        <v>0.1</v>
      </c>
      <c r="AA115" s="14">
        <f>AA116+AA119+AA120</f>
        <v>1251.54</v>
      </c>
      <c r="AB115" s="70"/>
    </row>
    <row r="116" spans="1:28" ht="75" customHeight="1">
      <c r="A116" s="8" t="s">
        <v>342</v>
      </c>
      <c r="B116" s="3">
        <v>901</v>
      </c>
      <c r="C116" s="3" t="s">
        <v>163</v>
      </c>
      <c r="D116" s="3" t="s">
        <v>24</v>
      </c>
      <c r="E116" s="3" t="s">
        <v>25</v>
      </c>
      <c r="F116" s="14">
        <f>F117+F118</f>
        <v>1037.5</v>
      </c>
      <c r="G116" s="14">
        <f>G117+G118</f>
        <v>0</v>
      </c>
      <c r="H116" s="14">
        <f>H117+H118</f>
        <v>0</v>
      </c>
      <c r="I116" s="34">
        <f t="shared" si="48"/>
        <v>1037.5</v>
      </c>
      <c r="J116" s="14">
        <f>J117+J118</f>
        <v>0</v>
      </c>
      <c r="K116" s="14">
        <f>K117+K118</f>
        <v>0</v>
      </c>
      <c r="L116" s="34">
        <f t="shared" si="49"/>
        <v>1037.5</v>
      </c>
      <c r="M116" s="14">
        <f>M117+M118</f>
        <v>0</v>
      </c>
      <c r="N116" s="14">
        <f>N117+N118</f>
        <v>0</v>
      </c>
      <c r="O116" s="34">
        <f>L116+M116+N116</f>
        <v>1037.5</v>
      </c>
      <c r="P116" s="14">
        <f>P117+P118</f>
        <v>0</v>
      </c>
      <c r="Q116" s="14">
        <f>Q117+Q118</f>
        <v>144.04</v>
      </c>
      <c r="R116" s="34">
        <f>O116+P116+Q116</f>
        <v>1181.54</v>
      </c>
      <c r="S116" s="14">
        <f>S117+S118</f>
        <v>0</v>
      </c>
      <c r="T116" s="14">
        <f>T117+T118</f>
        <v>-0.20000000000000284</v>
      </c>
      <c r="U116" s="34">
        <f>R116+S116+T116</f>
        <v>1181.3399999999999</v>
      </c>
      <c r="V116" s="14">
        <f>V117+V118</f>
        <v>0</v>
      </c>
      <c r="W116" s="14">
        <f>W117+W118</f>
        <v>4.5</v>
      </c>
      <c r="X116" s="34">
        <f>U116+V116+W116</f>
        <v>1185.8399999999999</v>
      </c>
      <c r="Y116" s="14">
        <f>Y117+Y118</f>
        <v>0</v>
      </c>
      <c r="Z116" s="14">
        <f>Z117+Z118</f>
        <v>-0.1</v>
      </c>
      <c r="AA116" s="34">
        <f>X116+Y116+Z116</f>
        <v>1185.74</v>
      </c>
      <c r="AB116" s="158"/>
    </row>
    <row r="117" spans="1:28" ht="30" customHeight="1">
      <c r="A117" s="8" t="s">
        <v>173</v>
      </c>
      <c r="B117" s="3">
        <v>901</v>
      </c>
      <c r="C117" s="3" t="s">
        <v>163</v>
      </c>
      <c r="D117" s="3" t="s">
        <v>24</v>
      </c>
      <c r="E117" s="3" t="s">
        <v>172</v>
      </c>
      <c r="F117" s="14">
        <v>920.1</v>
      </c>
      <c r="G117" s="14"/>
      <c r="H117" s="14"/>
      <c r="I117" s="34">
        <f t="shared" si="48"/>
        <v>920.1</v>
      </c>
      <c r="J117" s="14"/>
      <c r="K117" s="14"/>
      <c r="L117" s="34">
        <f t="shared" si="49"/>
        <v>920.1</v>
      </c>
      <c r="M117" s="14"/>
      <c r="N117" s="14"/>
      <c r="O117" s="34">
        <f>L117+M117+N117</f>
        <v>920.1</v>
      </c>
      <c r="P117" s="14"/>
      <c r="Q117" s="14">
        <v>144</v>
      </c>
      <c r="R117" s="34">
        <f>O117+P117+Q117</f>
        <v>1064.0999999999999</v>
      </c>
      <c r="S117" s="14"/>
      <c r="T117" s="14">
        <v>65</v>
      </c>
      <c r="U117" s="34">
        <f>R117+S117+T117</f>
        <v>1129.0999999999999</v>
      </c>
      <c r="V117" s="14"/>
      <c r="W117" s="14"/>
      <c r="X117" s="34">
        <f>U117+V117+W117</f>
        <v>1129.0999999999999</v>
      </c>
      <c r="Y117" s="14"/>
      <c r="Z117" s="14"/>
      <c r="AA117" s="34">
        <f>X117+Y117+Z117</f>
        <v>1129.0999999999999</v>
      </c>
      <c r="AB117" s="159"/>
    </row>
    <row r="118" spans="1:28" ht="30" customHeight="1">
      <c r="A118" s="8" t="s">
        <v>171</v>
      </c>
      <c r="B118" s="3">
        <v>901</v>
      </c>
      <c r="C118" s="3" t="s">
        <v>163</v>
      </c>
      <c r="D118" s="3" t="s">
        <v>24</v>
      </c>
      <c r="E118" s="3" t="s">
        <v>170</v>
      </c>
      <c r="F118" s="14">
        <v>117.4</v>
      </c>
      <c r="G118" s="14"/>
      <c r="H118" s="14"/>
      <c r="I118" s="34">
        <f t="shared" si="48"/>
        <v>117.4</v>
      </c>
      <c r="J118" s="14"/>
      <c r="K118" s="14"/>
      <c r="L118" s="34">
        <f t="shared" si="49"/>
        <v>117.4</v>
      </c>
      <c r="M118" s="14"/>
      <c r="N118" s="14"/>
      <c r="O118" s="34">
        <f>L118+M118+N118</f>
        <v>117.4</v>
      </c>
      <c r="P118" s="14"/>
      <c r="Q118" s="14">
        <v>0.04</v>
      </c>
      <c r="R118" s="34">
        <f>O118+P118+Q118</f>
        <v>117.44000000000001</v>
      </c>
      <c r="S118" s="14"/>
      <c r="T118" s="14">
        <v>-65.2</v>
      </c>
      <c r="U118" s="34">
        <f>R118+S118+T118</f>
        <v>52.240000000000009</v>
      </c>
      <c r="V118" s="14"/>
      <c r="W118" s="14">
        <v>4.5</v>
      </c>
      <c r="X118" s="34">
        <f>U118+V118+W118</f>
        <v>56.740000000000009</v>
      </c>
      <c r="Y118" s="14"/>
      <c r="Z118" s="14">
        <v>-0.1</v>
      </c>
      <c r="AA118" s="34">
        <f>X118+Y118+Z118</f>
        <v>56.640000000000008</v>
      </c>
      <c r="AB118" s="159"/>
    </row>
    <row r="119" spans="1:28" ht="30" customHeight="1">
      <c r="A119" s="9" t="s">
        <v>167</v>
      </c>
      <c r="B119" s="3">
        <v>901</v>
      </c>
      <c r="C119" s="3" t="s">
        <v>163</v>
      </c>
      <c r="D119" s="3" t="s">
        <v>24</v>
      </c>
      <c r="E119" s="3" t="s">
        <v>166</v>
      </c>
      <c r="F119" s="14">
        <v>55.4</v>
      </c>
      <c r="G119" s="14"/>
      <c r="H119" s="14"/>
      <c r="I119" s="34">
        <f t="shared" si="48"/>
        <v>55.4</v>
      </c>
      <c r="J119" s="14"/>
      <c r="K119" s="14"/>
      <c r="L119" s="34">
        <f t="shared" si="49"/>
        <v>55.4</v>
      </c>
      <c r="M119" s="14"/>
      <c r="N119" s="14"/>
      <c r="O119" s="34">
        <f>L119+M119+N119</f>
        <v>55.4</v>
      </c>
      <c r="P119" s="14"/>
      <c r="Q119" s="14"/>
      <c r="R119" s="34">
        <f>O119+P119+Q119</f>
        <v>55.4</v>
      </c>
      <c r="S119" s="14"/>
      <c r="T119" s="14">
        <v>10.199999999999999</v>
      </c>
      <c r="U119" s="34">
        <f>R119+S119+T119</f>
        <v>65.599999999999994</v>
      </c>
      <c r="V119" s="14"/>
      <c r="W119" s="14"/>
      <c r="X119" s="34">
        <f>U119+V119+W119</f>
        <v>65.599999999999994</v>
      </c>
      <c r="Y119" s="14"/>
      <c r="Z119" s="14">
        <v>0.2</v>
      </c>
      <c r="AA119" s="34">
        <f>X119+Y119+Z119</f>
        <v>65.8</v>
      </c>
      <c r="AB119" s="159"/>
    </row>
    <row r="120" spans="1:28" ht="30" customHeight="1">
      <c r="A120" s="8" t="s">
        <v>165</v>
      </c>
      <c r="B120" s="3">
        <v>901</v>
      </c>
      <c r="C120" s="3" t="s">
        <v>163</v>
      </c>
      <c r="D120" s="3" t="s">
        <v>24</v>
      </c>
      <c r="E120" s="3" t="s">
        <v>162</v>
      </c>
      <c r="F120" s="14">
        <v>10</v>
      </c>
      <c r="G120" s="14"/>
      <c r="H120" s="14"/>
      <c r="I120" s="34">
        <f t="shared" si="48"/>
        <v>10</v>
      </c>
      <c r="J120" s="14"/>
      <c r="K120" s="14"/>
      <c r="L120" s="34">
        <f t="shared" si="49"/>
        <v>10</v>
      </c>
      <c r="M120" s="14"/>
      <c r="N120" s="14"/>
      <c r="O120" s="34">
        <f>L120+M120+N120</f>
        <v>10</v>
      </c>
      <c r="P120" s="14"/>
      <c r="Q120" s="14"/>
      <c r="R120" s="34">
        <f>O120+P120+Q120</f>
        <v>10</v>
      </c>
      <c r="S120" s="14"/>
      <c r="T120" s="14">
        <v>-10</v>
      </c>
      <c r="U120" s="34">
        <f>R120+S120+T120</f>
        <v>0</v>
      </c>
      <c r="V120" s="14"/>
      <c r="W120" s="14"/>
      <c r="X120" s="34">
        <f>U120+V120+W120</f>
        <v>0</v>
      </c>
      <c r="Y120" s="14"/>
      <c r="Z120" s="14"/>
      <c r="AA120" s="34">
        <f>X120+Y120+Z120</f>
        <v>0</v>
      </c>
      <c r="AB120" s="157"/>
    </row>
    <row r="121" spans="1:28" ht="15.75" customHeight="1">
      <c r="A121" s="20" t="s">
        <v>128</v>
      </c>
      <c r="B121" s="3">
        <v>901</v>
      </c>
      <c r="C121" s="3" t="s">
        <v>163</v>
      </c>
      <c r="D121" s="3" t="s">
        <v>463</v>
      </c>
      <c r="E121" s="3"/>
      <c r="F121" s="14"/>
      <c r="G121" s="14"/>
      <c r="H121" s="14"/>
      <c r="I121" s="34"/>
      <c r="J121" s="14"/>
      <c r="K121" s="14"/>
      <c r="L121" s="34">
        <f t="shared" ref="L121:Q121" si="70">L122</f>
        <v>0</v>
      </c>
      <c r="M121" s="34">
        <f t="shared" si="70"/>
        <v>200</v>
      </c>
      <c r="N121" s="34">
        <f t="shared" si="70"/>
        <v>0</v>
      </c>
      <c r="O121" s="34">
        <f t="shared" si="70"/>
        <v>200</v>
      </c>
      <c r="P121" s="34">
        <f t="shared" si="70"/>
        <v>750</v>
      </c>
      <c r="Q121" s="34">
        <f t="shared" si="70"/>
        <v>0</v>
      </c>
      <c r="R121" s="34">
        <f t="shared" ref="R121:X121" si="71">R122+R124</f>
        <v>950</v>
      </c>
      <c r="S121" s="34">
        <f t="shared" si="71"/>
        <v>0</v>
      </c>
      <c r="T121" s="34">
        <f t="shared" si="71"/>
        <v>7.5</v>
      </c>
      <c r="U121" s="34">
        <f t="shared" si="71"/>
        <v>957.5</v>
      </c>
      <c r="V121" s="34">
        <f t="shared" si="71"/>
        <v>0</v>
      </c>
      <c r="W121" s="34">
        <f t="shared" si="71"/>
        <v>0</v>
      </c>
      <c r="X121" s="34">
        <f t="shared" si="71"/>
        <v>957.5</v>
      </c>
      <c r="Y121" s="34">
        <f>Y122+Y124</f>
        <v>0</v>
      </c>
      <c r="Z121" s="34">
        <f>Z122+Z124</f>
        <v>0</v>
      </c>
      <c r="AA121" s="34">
        <f>AA122+AA124</f>
        <v>957.5</v>
      </c>
      <c r="AB121" s="98"/>
    </row>
    <row r="122" spans="1:28" ht="15.75" customHeight="1">
      <c r="A122" s="20" t="s">
        <v>127</v>
      </c>
      <c r="B122" s="3">
        <v>901</v>
      </c>
      <c r="C122" s="3" t="s">
        <v>163</v>
      </c>
      <c r="D122" s="3" t="s">
        <v>129</v>
      </c>
      <c r="E122" s="3"/>
      <c r="F122" s="14"/>
      <c r="G122" s="14"/>
      <c r="H122" s="14"/>
      <c r="I122" s="34"/>
      <c r="J122" s="14"/>
      <c r="K122" s="14"/>
      <c r="L122" s="34">
        <f t="shared" ref="L122:AA122" si="72">L123</f>
        <v>0</v>
      </c>
      <c r="M122" s="34">
        <f t="shared" si="72"/>
        <v>200</v>
      </c>
      <c r="N122" s="34">
        <f t="shared" si="72"/>
        <v>0</v>
      </c>
      <c r="O122" s="34">
        <f t="shared" si="72"/>
        <v>200</v>
      </c>
      <c r="P122" s="34">
        <f t="shared" si="72"/>
        <v>750</v>
      </c>
      <c r="Q122" s="34">
        <f t="shared" si="72"/>
        <v>0</v>
      </c>
      <c r="R122" s="34">
        <f t="shared" si="72"/>
        <v>950</v>
      </c>
      <c r="S122" s="34">
        <f t="shared" si="72"/>
        <v>0</v>
      </c>
      <c r="T122" s="34">
        <f t="shared" si="72"/>
        <v>0</v>
      </c>
      <c r="U122" s="34">
        <f t="shared" si="72"/>
        <v>950</v>
      </c>
      <c r="V122" s="34">
        <f t="shared" si="72"/>
        <v>0</v>
      </c>
      <c r="W122" s="34">
        <f t="shared" si="72"/>
        <v>0</v>
      </c>
      <c r="X122" s="34">
        <f t="shared" si="72"/>
        <v>950</v>
      </c>
      <c r="Y122" s="34">
        <f t="shared" si="72"/>
        <v>0</v>
      </c>
      <c r="Z122" s="34">
        <f t="shared" si="72"/>
        <v>0</v>
      </c>
      <c r="AA122" s="34">
        <f t="shared" si="72"/>
        <v>950</v>
      </c>
      <c r="AB122" s="98"/>
    </row>
    <row r="123" spans="1:28" ht="30" customHeight="1">
      <c r="A123" s="8" t="s">
        <v>165</v>
      </c>
      <c r="B123" s="3">
        <v>901</v>
      </c>
      <c r="C123" s="3" t="s">
        <v>163</v>
      </c>
      <c r="D123" s="3" t="s">
        <v>129</v>
      </c>
      <c r="E123" s="3" t="s">
        <v>162</v>
      </c>
      <c r="F123" s="14"/>
      <c r="G123" s="14"/>
      <c r="H123" s="14"/>
      <c r="I123" s="34"/>
      <c r="J123" s="14"/>
      <c r="K123" s="14"/>
      <c r="L123" s="34"/>
      <c r="M123" s="14">
        <v>200</v>
      </c>
      <c r="N123" s="14"/>
      <c r="O123" s="34">
        <f>L123+M123+N123</f>
        <v>200</v>
      </c>
      <c r="P123" s="14">
        <f>600+150</f>
        <v>750</v>
      </c>
      <c r="Q123" s="14"/>
      <c r="R123" s="34">
        <f>O123+P123+Q123</f>
        <v>950</v>
      </c>
      <c r="S123" s="14"/>
      <c r="T123" s="14"/>
      <c r="U123" s="34">
        <f>R123+S123+T123</f>
        <v>950</v>
      </c>
      <c r="V123" s="14"/>
      <c r="W123" s="14"/>
      <c r="X123" s="34">
        <f>U123+V123+W123</f>
        <v>950</v>
      </c>
      <c r="Y123" s="14"/>
      <c r="Z123" s="14"/>
      <c r="AA123" s="34">
        <f>X123+Y123+Z123</f>
        <v>950</v>
      </c>
      <c r="AB123" s="98"/>
    </row>
    <row r="124" spans="1:28" ht="15.75" customHeight="1">
      <c r="A124" s="9" t="s">
        <v>462</v>
      </c>
      <c r="B124" s="3" t="s">
        <v>469</v>
      </c>
      <c r="C124" s="3" t="s">
        <v>163</v>
      </c>
      <c r="D124" s="3" t="s">
        <v>461</v>
      </c>
      <c r="E124" s="3"/>
      <c r="F124" s="14"/>
      <c r="G124" s="14"/>
      <c r="H124" s="14"/>
      <c r="I124" s="34"/>
      <c r="J124" s="14"/>
      <c r="K124" s="14"/>
      <c r="L124" s="34"/>
      <c r="M124" s="14"/>
      <c r="N124" s="14"/>
      <c r="O124" s="34"/>
      <c r="P124" s="34"/>
      <c r="Q124" s="34"/>
      <c r="R124" s="34">
        <f t="shared" ref="R124:AA125" si="73">R125</f>
        <v>0</v>
      </c>
      <c r="S124" s="34">
        <f t="shared" si="73"/>
        <v>0</v>
      </c>
      <c r="T124" s="34">
        <f t="shared" si="73"/>
        <v>7.5</v>
      </c>
      <c r="U124" s="34">
        <f t="shared" si="73"/>
        <v>7.5</v>
      </c>
      <c r="V124" s="34">
        <f t="shared" si="73"/>
        <v>0</v>
      </c>
      <c r="W124" s="34">
        <f t="shared" si="73"/>
        <v>0</v>
      </c>
      <c r="X124" s="34">
        <f t="shared" si="73"/>
        <v>7.5</v>
      </c>
      <c r="Y124" s="34">
        <f t="shared" si="73"/>
        <v>0</v>
      </c>
      <c r="Z124" s="34">
        <f t="shared" si="73"/>
        <v>0</v>
      </c>
      <c r="AA124" s="34">
        <f t="shared" si="73"/>
        <v>7.5</v>
      </c>
      <c r="AB124" s="85"/>
    </row>
    <row r="125" spans="1:28" ht="30" customHeight="1">
      <c r="A125" s="9" t="s">
        <v>460</v>
      </c>
      <c r="B125" s="3" t="s">
        <v>469</v>
      </c>
      <c r="C125" s="3" t="s">
        <v>163</v>
      </c>
      <c r="D125" s="3" t="s">
        <v>458</v>
      </c>
      <c r="E125" s="3"/>
      <c r="F125" s="14"/>
      <c r="G125" s="14"/>
      <c r="H125" s="14"/>
      <c r="I125" s="34"/>
      <c r="J125" s="14"/>
      <c r="K125" s="14"/>
      <c r="L125" s="34"/>
      <c r="M125" s="14"/>
      <c r="N125" s="14"/>
      <c r="O125" s="34"/>
      <c r="P125" s="34"/>
      <c r="Q125" s="34"/>
      <c r="R125" s="34">
        <f t="shared" si="73"/>
        <v>0</v>
      </c>
      <c r="S125" s="34">
        <f t="shared" si="73"/>
        <v>0</v>
      </c>
      <c r="T125" s="34">
        <f t="shared" si="73"/>
        <v>7.5</v>
      </c>
      <c r="U125" s="34">
        <f t="shared" si="73"/>
        <v>7.5</v>
      </c>
      <c r="V125" s="34">
        <f t="shared" si="73"/>
        <v>0</v>
      </c>
      <c r="W125" s="34">
        <f t="shared" si="73"/>
        <v>0</v>
      </c>
      <c r="X125" s="34">
        <f t="shared" si="73"/>
        <v>7.5</v>
      </c>
      <c r="Y125" s="34">
        <f t="shared" si="73"/>
        <v>0</v>
      </c>
      <c r="Z125" s="34">
        <f t="shared" si="73"/>
        <v>0</v>
      </c>
      <c r="AA125" s="34">
        <f t="shared" si="73"/>
        <v>7.5</v>
      </c>
      <c r="AB125" s="85"/>
    </row>
    <row r="126" spans="1:28" ht="30" customHeight="1">
      <c r="A126" s="8" t="s">
        <v>165</v>
      </c>
      <c r="B126" s="3" t="s">
        <v>469</v>
      </c>
      <c r="C126" s="3" t="s">
        <v>163</v>
      </c>
      <c r="D126" s="3" t="s">
        <v>458</v>
      </c>
      <c r="E126" s="3" t="s">
        <v>162</v>
      </c>
      <c r="F126" s="14"/>
      <c r="G126" s="14"/>
      <c r="H126" s="14"/>
      <c r="I126" s="34"/>
      <c r="J126" s="14"/>
      <c r="K126" s="14"/>
      <c r="L126" s="34"/>
      <c r="M126" s="14"/>
      <c r="N126" s="14"/>
      <c r="O126" s="34"/>
      <c r="P126" s="34"/>
      <c r="Q126" s="34"/>
      <c r="R126" s="34">
        <v>0</v>
      </c>
      <c r="S126" s="34"/>
      <c r="T126" s="34">
        <v>7.5</v>
      </c>
      <c r="U126" s="34">
        <f>R126+S126+T126</f>
        <v>7.5</v>
      </c>
      <c r="V126" s="34"/>
      <c r="W126" s="34"/>
      <c r="X126" s="34">
        <f>U126+V126+W126</f>
        <v>7.5</v>
      </c>
      <c r="Y126" s="34"/>
      <c r="Z126" s="34"/>
      <c r="AA126" s="34">
        <f>X126+Y126+Z126</f>
        <v>7.5</v>
      </c>
      <c r="AB126" s="85"/>
    </row>
    <row r="127" spans="1:28" ht="45" customHeight="1">
      <c r="A127" s="9" t="s">
        <v>23</v>
      </c>
      <c r="B127" s="3">
        <v>901</v>
      </c>
      <c r="C127" s="3" t="s">
        <v>163</v>
      </c>
      <c r="D127" s="3" t="s">
        <v>22</v>
      </c>
      <c r="E127" s="3"/>
      <c r="F127" s="14">
        <f>F128+F131</f>
        <v>624.30000000000007</v>
      </c>
      <c r="G127" s="14">
        <f>G128+G131</f>
        <v>0</v>
      </c>
      <c r="H127" s="14">
        <f>H128+H131</f>
        <v>0</v>
      </c>
      <c r="I127" s="34">
        <f t="shared" si="48"/>
        <v>624.30000000000007</v>
      </c>
      <c r="J127" s="14">
        <f>J128+J131</f>
        <v>0</v>
      </c>
      <c r="K127" s="14">
        <f>K128+K131</f>
        <v>0</v>
      </c>
      <c r="L127" s="34">
        <f t="shared" si="49"/>
        <v>624.30000000000007</v>
      </c>
      <c r="M127" s="14">
        <f t="shared" ref="M127:R127" si="74">M128+M131</f>
        <v>0</v>
      </c>
      <c r="N127" s="14">
        <f t="shared" si="74"/>
        <v>0</v>
      </c>
      <c r="O127" s="34">
        <f t="shared" si="74"/>
        <v>624.29999999999995</v>
      </c>
      <c r="P127" s="34">
        <f t="shared" si="74"/>
        <v>0</v>
      </c>
      <c r="Q127" s="34">
        <f t="shared" si="74"/>
        <v>0</v>
      </c>
      <c r="R127" s="34">
        <f t="shared" si="74"/>
        <v>624.29999999999995</v>
      </c>
      <c r="S127" s="34">
        <f t="shared" ref="S127:X127" si="75">S128+S131</f>
        <v>0</v>
      </c>
      <c r="T127" s="34">
        <f t="shared" si="75"/>
        <v>-27.7</v>
      </c>
      <c r="U127" s="34">
        <f t="shared" si="75"/>
        <v>596.6</v>
      </c>
      <c r="V127" s="34">
        <f t="shared" si="75"/>
        <v>0</v>
      </c>
      <c r="W127" s="34">
        <f t="shared" si="75"/>
        <v>-41</v>
      </c>
      <c r="X127" s="34">
        <f t="shared" si="75"/>
        <v>555.6</v>
      </c>
      <c r="Y127" s="34">
        <f>Y128+Y131</f>
        <v>0</v>
      </c>
      <c r="Z127" s="34">
        <f>Z128+Z131</f>
        <v>-87.6</v>
      </c>
      <c r="AA127" s="34">
        <f>AA128+AA131</f>
        <v>468</v>
      </c>
      <c r="AB127" s="70"/>
    </row>
    <row r="128" spans="1:28" ht="45" customHeight="1">
      <c r="A128" s="9" t="s">
        <v>21</v>
      </c>
      <c r="B128" s="3">
        <v>901</v>
      </c>
      <c r="C128" s="3" t="s">
        <v>163</v>
      </c>
      <c r="D128" s="3" t="s">
        <v>20</v>
      </c>
      <c r="E128" s="3"/>
      <c r="F128" s="14">
        <f>F130+F129</f>
        <v>45</v>
      </c>
      <c r="G128" s="14">
        <f>G130+G129</f>
        <v>300</v>
      </c>
      <c r="H128" s="14">
        <f>H130+H129</f>
        <v>0</v>
      </c>
      <c r="I128" s="34">
        <f t="shared" si="48"/>
        <v>345</v>
      </c>
      <c r="J128" s="14">
        <f>J130+J129</f>
        <v>0</v>
      </c>
      <c r="K128" s="14">
        <f>K130+K129</f>
        <v>0</v>
      </c>
      <c r="L128" s="34">
        <f t="shared" si="49"/>
        <v>345</v>
      </c>
      <c r="M128" s="14">
        <f t="shared" ref="M128:R128" si="76">M130+M129</f>
        <v>0</v>
      </c>
      <c r="N128" s="14">
        <f t="shared" si="76"/>
        <v>0</v>
      </c>
      <c r="O128" s="14">
        <f t="shared" si="76"/>
        <v>345</v>
      </c>
      <c r="P128" s="14">
        <f t="shared" si="76"/>
        <v>0</v>
      </c>
      <c r="Q128" s="14">
        <f t="shared" si="76"/>
        <v>0</v>
      </c>
      <c r="R128" s="14">
        <f t="shared" si="76"/>
        <v>345</v>
      </c>
      <c r="S128" s="14">
        <f t="shared" ref="S128:X128" si="77">S130+S129</f>
        <v>0</v>
      </c>
      <c r="T128" s="14">
        <f t="shared" si="77"/>
        <v>-23</v>
      </c>
      <c r="U128" s="14">
        <f t="shared" si="77"/>
        <v>322</v>
      </c>
      <c r="V128" s="14">
        <f t="shared" si="77"/>
        <v>0</v>
      </c>
      <c r="W128" s="14">
        <f t="shared" si="77"/>
        <v>0</v>
      </c>
      <c r="X128" s="14">
        <f t="shared" si="77"/>
        <v>322</v>
      </c>
      <c r="Y128" s="14">
        <f>Y130+Y129</f>
        <v>0</v>
      </c>
      <c r="Z128" s="14">
        <f>Z130+Z129</f>
        <v>-87.6</v>
      </c>
      <c r="AA128" s="14">
        <f>AA130+AA129</f>
        <v>234.39999999999998</v>
      </c>
      <c r="AB128" s="70"/>
    </row>
    <row r="129" spans="1:28" ht="30" customHeight="1">
      <c r="A129" s="9" t="s">
        <v>165</v>
      </c>
      <c r="B129" s="3" t="s">
        <v>469</v>
      </c>
      <c r="C129" s="3" t="s">
        <v>163</v>
      </c>
      <c r="D129" s="3" t="s">
        <v>20</v>
      </c>
      <c r="E129" s="3" t="s">
        <v>162</v>
      </c>
      <c r="F129" s="14">
        <v>0</v>
      </c>
      <c r="G129" s="14">
        <v>300</v>
      </c>
      <c r="H129" s="14"/>
      <c r="I129" s="34">
        <f t="shared" si="48"/>
        <v>300</v>
      </c>
      <c r="J129" s="14"/>
      <c r="K129" s="14"/>
      <c r="L129" s="34">
        <f t="shared" si="49"/>
        <v>300</v>
      </c>
      <c r="M129" s="14"/>
      <c r="N129" s="14"/>
      <c r="O129" s="34">
        <f>L129+M129+N129</f>
        <v>300</v>
      </c>
      <c r="P129" s="14"/>
      <c r="Q129" s="14"/>
      <c r="R129" s="34">
        <f t="shared" ref="R129:R144" si="78">O129+P129+Q129</f>
        <v>300</v>
      </c>
      <c r="S129" s="14"/>
      <c r="T129" s="14">
        <v>-23</v>
      </c>
      <c r="U129" s="34">
        <f>R129+S129+T129</f>
        <v>277</v>
      </c>
      <c r="V129" s="14"/>
      <c r="W129" s="14">
        <v>2.2000000000000002</v>
      </c>
      <c r="X129" s="34">
        <f>U129+V129+W129</f>
        <v>279.2</v>
      </c>
      <c r="Y129" s="14"/>
      <c r="Z129" s="14">
        <v>-79.8</v>
      </c>
      <c r="AA129" s="34">
        <f>X129+Y129+Z129</f>
        <v>199.39999999999998</v>
      </c>
      <c r="AB129" s="158" t="s">
        <v>61</v>
      </c>
    </row>
    <row r="130" spans="1:28" ht="15.75" customHeight="1">
      <c r="A130" s="9" t="s">
        <v>191</v>
      </c>
      <c r="B130" s="3">
        <v>901</v>
      </c>
      <c r="C130" s="3" t="s">
        <v>163</v>
      </c>
      <c r="D130" s="3" t="s">
        <v>20</v>
      </c>
      <c r="E130" s="3" t="s">
        <v>190</v>
      </c>
      <c r="F130" s="14">
        <v>45</v>
      </c>
      <c r="G130" s="14"/>
      <c r="H130" s="14"/>
      <c r="I130" s="34">
        <f t="shared" si="48"/>
        <v>45</v>
      </c>
      <c r="J130" s="14"/>
      <c r="K130" s="14"/>
      <c r="L130" s="34">
        <f t="shared" si="49"/>
        <v>45</v>
      </c>
      <c r="M130" s="14"/>
      <c r="N130" s="14"/>
      <c r="O130" s="34">
        <f>L130+M130+N130</f>
        <v>45</v>
      </c>
      <c r="P130" s="14"/>
      <c r="Q130" s="14"/>
      <c r="R130" s="34">
        <f t="shared" si="78"/>
        <v>45</v>
      </c>
      <c r="S130" s="14"/>
      <c r="T130" s="14"/>
      <c r="U130" s="34">
        <f>R130+S130+T130</f>
        <v>45</v>
      </c>
      <c r="V130" s="14"/>
      <c r="W130" s="14">
        <v>-2.2000000000000002</v>
      </c>
      <c r="X130" s="34">
        <f>U130+V130+W130</f>
        <v>42.8</v>
      </c>
      <c r="Y130" s="14"/>
      <c r="Z130" s="14">
        <v>-7.8</v>
      </c>
      <c r="AA130" s="34">
        <f>X130+Y130+Z130</f>
        <v>35</v>
      </c>
      <c r="AB130" s="157"/>
    </row>
    <row r="131" spans="1:28" ht="30" customHeight="1">
      <c r="A131" s="9" t="s">
        <v>19</v>
      </c>
      <c r="B131" s="3">
        <v>901</v>
      </c>
      <c r="C131" s="3" t="s">
        <v>163</v>
      </c>
      <c r="D131" s="3" t="s">
        <v>18</v>
      </c>
      <c r="E131" s="3"/>
      <c r="F131" s="14">
        <f>F132</f>
        <v>579.30000000000007</v>
      </c>
      <c r="G131" s="14">
        <f>G132</f>
        <v>-300</v>
      </c>
      <c r="H131" s="14">
        <f>H132</f>
        <v>0</v>
      </c>
      <c r="I131" s="34">
        <f t="shared" si="48"/>
        <v>279.30000000000007</v>
      </c>
      <c r="J131" s="14">
        <f>J132</f>
        <v>0</v>
      </c>
      <c r="K131" s="14">
        <f>K132</f>
        <v>0</v>
      </c>
      <c r="L131" s="34">
        <f t="shared" si="49"/>
        <v>279.30000000000007</v>
      </c>
      <c r="M131" s="14">
        <f t="shared" ref="M131:AA131" si="79">M132</f>
        <v>0</v>
      </c>
      <c r="N131" s="14">
        <f t="shared" si="79"/>
        <v>0</v>
      </c>
      <c r="O131" s="34">
        <f t="shared" si="79"/>
        <v>279.3</v>
      </c>
      <c r="P131" s="34">
        <f t="shared" si="79"/>
        <v>0</v>
      </c>
      <c r="Q131" s="34">
        <f t="shared" si="79"/>
        <v>0</v>
      </c>
      <c r="R131" s="34">
        <f t="shared" si="79"/>
        <v>279.3</v>
      </c>
      <c r="S131" s="34">
        <f t="shared" si="79"/>
        <v>0</v>
      </c>
      <c r="T131" s="34">
        <f t="shared" si="79"/>
        <v>-4.7</v>
      </c>
      <c r="U131" s="34">
        <f t="shared" si="79"/>
        <v>274.60000000000002</v>
      </c>
      <c r="V131" s="34">
        <f t="shared" si="79"/>
        <v>0</v>
      </c>
      <c r="W131" s="34">
        <f t="shared" si="79"/>
        <v>-41</v>
      </c>
      <c r="X131" s="34">
        <f t="shared" si="79"/>
        <v>233.6</v>
      </c>
      <c r="Y131" s="34">
        <f t="shared" si="79"/>
        <v>0</v>
      </c>
      <c r="Z131" s="34">
        <f t="shared" si="79"/>
        <v>0</v>
      </c>
      <c r="AA131" s="34">
        <f t="shared" si="79"/>
        <v>233.6</v>
      </c>
      <c r="AB131" s="70"/>
    </row>
    <row r="132" spans="1:28" ht="15.75" customHeight="1">
      <c r="A132" s="9" t="s">
        <v>17</v>
      </c>
      <c r="B132" s="3">
        <v>901</v>
      </c>
      <c r="C132" s="3" t="s">
        <v>163</v>
      </c>
      <c r="D132" s="3" t="s">
        <v>16</v>
      </c>
      <c r="E132" s="3"/>
      <c r="F132" s="14">
        <f>F133+F135+F137+F140</f>
        <v>579.30000000000007</v>
      </c>
      <c r="G132" s="14">
        <f>G133+G135+G137+G140</f>
        <v>-300</v>
      </c>
      <c r="H132" s="14">
        <f>H133+H135+H137+H140</f>
        <v>0</v>
      </c>
      <c r="I132" s="34">
        <f t="shared" ref="I132:I157" si="80">F132+G132+H132</f>
        <v>279.30000000000007</v>
      </c>
      <c r="J132" s="14">
        <f>J133+J135+J137+J140</f>
        <v>0</v>
      </c>
      <c r="K132" s="14">
        <f>K133+K135+K137+K140</f>
        <v>0</v>
      </c>
      <c r="L132" s="34">
        <f t="shared" si="49"/>
        <v>279.30000000000007</v>
      </c>
      <c r="M132" s="14">
        <f t="shared" ref="M132:R132" si="81">M133+M135+M137+M140</f>
        <v>0</v>
      </c>
      <c r="N132" s="14">
        <f t="shared" si="81"/>
        <v>0</v>
      </c>
      <c r="O132" s="34">
        <f t="shared" si="81"/>
        <v>279.3</v>
      </c>
      <c r="P132" s="34">
        <f t="shared" si="81"/>
        <v>0</v>
      </c>
      <c r="Q132" s="34">
        <f t="shared" si="81"/>
        <v>0</v>
      </c>
      <c r="R132" s="34">
        <f t="shared" si="81"/>
        <v>279.3</v>
      </c>
      <c r="S132" s="34">
        <f t="shared" ref="S132:X132" si="82">S133+S135+S137+S140</f>
        <v>0</v>
      </c>
      <c r="T132" s="34">
        <f t="shared" si="82"/>
        <v>-4.7</v>
      </c>
      <c r="U132" s="34">
        <f t="shared" si="82"/>
        <v>274.60000000000002</v>
      </c>
      <c r="V132" s="34">
        <f t="shared" si="82"/>
        <v>0</v>
      </c>
      <c r="W132" s="34">
        <f t="shared" si="82"/>
        <v>-41</v>
      </c>
      <c r="X132" s="34">
        <f t="shared" si="82"/>
        <v>233.6</v>
      </c>
      <c r="Y132" s="34">
        <f>Y133+Y135+Y137+Y140</f>
        <v>0</v>
      </c>
      <c r="Z132" s="34">
        <f>Z133+Z135+Z137+Z140</f>
        <v>0</v>
      </c>
      <c r="AA132" s="34">
        <f>AA133+AA135+AA137+AA140</f>
        <v>233.6</v>
      </c>
      <c r="AB132" s="70"/>
    </row>
    <row r="133" spans="1:28" ht="30" customHeight="1">
      <c r="A133" s="9" t="s">
        <v>15</v>
      </c>
      <c r="B133" s="3">
        <v>901</v>
      </c>
      <c r="C133" s="3" t="s">
        <v>163</v>
      </c>
      <c r="D133" s="3" t="s">
        <v>14</v>
      </c>
      <c r="E133" s="3"/>
      <c r="F133" s="14">
        <f>F134</f>
        <v>80.7</v>
      </c>
      <c r="G133" s="14">
        <f>G134</f>
        <v>0</v>
      </c>
      <c r="H133" s="14">
        <f>H134</f>
        <v>0</v>
      </c>
      <c r="I133" s="34">
        <f t="shared" si="80"/>
        <v>80.7</v>
      </c>
      <c r="J133" s="14">
        <f>J134</f>
        <v>0</v>
      </c>
      <c r="K133" s="14">
        <f>K134</f>
        <v>0</v>
      </c>
      <c r="L133" s="34">
        <f t="shared" si="49"/>
        <v>80.7</v>
      </c>
      <c r="M133" s="14">
        <f t="shared" ref="M133:AA133" si="83">M134</f>
        <v>0</v>
      </c>
      <c r="N133" s="14">
        <f t="shared" si="83"/>
        <v>0</v>
      </c>
      <c r="O133" s="14">
        <f t="shared" si="83"/>
        <v>80.7</v>
      </c>
      <c r="P133" s="14">
        <f t="shared" si="83"/>
        <v>0</v>
      </c>
      <c r="Q133" s="14">
        <f t="shared" si="83"/>
        <v>0</v>
      </c>
      <c r="R133" s="14">
        <f t="shared" si="83"/>
        <v>80.7</v>
      </c>
      <c r="S133" s="14">
        <f t="shared" si="83"/>
        <v>0</v>
      </c>
      <c r="T133" s="14">
        <f t="shared" si="83"/>
        <v>-4.7</v>
      </c>
      <c r="U133" s="14">
        <f t="shared" si="83"/>
        <v>76</v>
      </c>
      <c r="V133" s="14">
        <f t="shared" si="83"/>
        <v>0</v>
      </c>
      <c r="W133" s="14">
        <f t="shared" si="83"/>
        <v>0</v>
      </c>
      <c r="X133" s="14">
        <f t="shared" si="83"/>
        <v>76</v>
      </c>
      <c r="Y133" s="14">
        <f t="shared" si="83"/>
        <v>0</v>
      </c>
      <c r="Z133" s="14">
        <f t="shared" si="83"/>
        <v>0</v>
      </c>
      <c r="AA133" s="14">
        <f t="shared" si="83"/>
        <v>76</v>
      </c>
      <c r="AB133" s="70"/>
    </row>
    <row r="134" spans="1:28" ht="15.75" customHeight="1">
      <c r="A134" s="9" t="s">
        <v>191</v>
      </c>
      <c r="B134" s="3">
        <v>901</v>
      </c>
      <c r="C134" s="3" t="s">
        <v>163</v>
      </c>
      <c r="D134" s="7" t="s">
        <v>14</v>
      </c>
      <c r="E134" s="3" t="s">
        <v>13</v>
      </c>
      <c r="F134" s="14">
        <v>80.7</v>
      </c>
      <c r="G134" s="14"/>
      <c r="H134" s="14"/>
      <c r="I134" s="34">
        <f t="shared" si="80"/>
        <v>80.7</v>
      </c>
      <c r="J134" s="14"/>
      <c r="K134" s="14"/>
      <c r="L134" s="34">
        <f t="shared" si="49"/>
        <v>80.7</v>
      </c>
      <c r="M134" s="14"/>
      <c r="N134" s="14"/>
      <c r="O134" s="34">
        <f>L134+M134+N134</f>
        <v>80.7</v>
      </c>
      <c r="P134" s="14"/>
      <c r="Q134" s="14"/>
      <c r="R134" s="34">
        <f t="shared" si="78"/>
        <v>80.7</v>
      </c>
      <c r="S134" s="14"/>
      <c r="T134" s="14">
        <v>-4.7</v>
      </c>
      <c r="U134" s="34">
        <f>R134+S134+T134</f>
        <v>76</v>
      </c>
      <c r="V134" s="14"/>
      <c r="W134" s="14"/>
      <c r="X134" s="34">
        <f>U134+V134+W134</f>
        <v>76</v>
      </c>
      <c r="Y134" s="14"/>
      <c r="Z134" s="14"/>
      <c r="AA134" s="34">
        <f>X134+Y134+Z134</f>
        <v>76</v>
      </c>
      <c r="AB134" s="70"/>
    </row>
    <row r="135" spans="1:28" ht="30" customHeight="1">
      <c r="A135" s="9" t="s">
        <v>12</v>
      </c>
      <c r="B135" s="3">
        <v>901</v>
      </c>
      <c r="C135" s="3" t="s">
        <v>163</v>
      </c>
      <c r="D135" s="3" t="s">
        <v>11</v>
      </c>
      <c r="E135" s="3"/>
      <c r="F135" s="14">
        <f>F136</f>
        <v>420</v>
      </c>
      <c r="G135" s="14">
        <f>G136</f>
        <v>-300</v>
      </c>
      <c r="H135" s="14">
        <f>H136</f>
        <v>0</v>
      </c>
      <c r="I135" s="34">
        <f t="shared" si="80"/>
        <v>120</v>
      </c>
      <c r="J135" s="14">
        <f>J136</f>
        <v>0</v>
      </c>
      <c r="K135" s="14">
        <f>K136</f>
        <v>0</v>
      </c>
      <c r="L135" s="34">
        <f t="shared" si="49"/>
        <v>120</v>
      </c>
      <c r="M135" s="14">
        <f t="shared" ref="M135:AA135" si="84">M136</f>
        <v>0</v>
      </c>
      <c r="N135" s="14">
        <f t="shared" si="84"/>
        <v>0</v>
      </c>
      <c r="O135" s="14">
        <f t="shared" si="84"/>
        <v>120</v>
      </c>
      <c r="P135" s="14">
        <f t="shared" si="84"/>
        <v>0</v>
      </c>
      <c r="Q135" s="14">
        <f t="shared" si="84"/>
        <v>0</v>
      </c>
      <c r="R135" s="14">
        <f t="shared" si="84"/>
        <v>120</v>
      </c>
      <c r="S135" s="14">
        <f t="shared" si="84"/>
        <v>0</v>
      </c>
      <c r="T135" s="14">
        <f t="shared" si="84"/>
        <v>0</v>
      </c>
      <c r="U135" s="14">
        <f t="shared" si="84"/>
        <v>120</v>
      </c>
      <c r="V135" s="14">
        <f t="shared" si="84"/>
        <v>0</v>
      </c>
      <c r="W135" s="14">
        <f t="shared" si="84"/>
        <v>0</v>
      </c>
      <c r="X135" s="14">
        <f t="shared" si="84"/>
        <v>120</v>
      </c>
      <c r="Y135" s="14">
        <f t="shared" si="84"/>
        <v>0</v>
      </c>
      <c r="Z135" s="14">
        <f t="shared" si="84"/>
        <v>0</v>
      </c>
      <c r="AA135" s="14">
        <f t="shared" si="84"/>
        <v>120</v>
      </c>
      <c r="AB135" s="70"/>
    </row>
    <row r="136" spans="1:28" ht="30" customHeight="1">
      <c r="A136" s="8" t="s">
        <v>165</v>
      </c>
      <c r="B136" s="3">
        <v>901</v>
      </c>
      <c r="C136" s="3" t="s">
        <v>163</v>
      </c>
      <c r="D136" s="3" t="s">
        <v>11</v>
      </c>
      <c r="E136" s="3" t="s">
        <v>162</v>
      </c>
      <c r="F136" s="14">
        <v>420</v>
      </c>
      <c r="G136" s="14">
        <v>-300</v>
      </c>
      <c r="H136" s="14"/>
      <c r="I136" s="34">
        <f t="shared" si="80"/>
        <v>120</v>
      </c>
      <c r="J136" s="14"/>
      <c r="K136" s="14"/>
      <c r="L136" s="34">
        <f t="shared" si="49"/>
        <v>120</v>
      </c>
      <c r="M136" s="14"/>
      <c r="N136" s="14"/>
      <c r="O136" s="34">
        <f>L136+M136+N136</f>
        <v>120</v>
      </c>
      <c r="P136" s="14"/>
      <c r="Q136" s="14"/>
      <c r="R136" s="34">
        <f t="shared" si="78"/>
        <v>120</v>
      </c>
      <c r="S136" s="14"/>
      <c r="T136" s="14"/>
      <c r="U136" s="34">
        <f>R136+S136+T136</f>
        <v>120</v>
      </c>
      <c r="V136" s="14"/>
      <c r="W136" s="14"/>
      <c r="X136" s="34">
        <f>U136+V136+W136</f>
        <v>120</v>
      </c>
      <c r="Y136" s="14"/>
      <c r="Z136" s="14"/>
      <c r="AA136" s="34">
        <f>X136+Y136+Z136</f>
        <v>120</v>
      </c>
      <c r="AB136" s="70"/>
    </row>
    <row r="137" spans="1:28" ht="15.75" customHeight="1">
      <c r="A137" s="9" t="s">
        <v>10</v>
      </c>
      <c r="B137" s="3">
        <v>901</v>
      </c>
      <c r="C137" s="3" t="s">
        <v>163</v>
      </c>
      <c r="D137" s="3" t="s">
        <v>9</v>
      </c>
      <c r="E137" s="3"/>
      <c r="F137" s="14">
        <f>F139+F138</f>
        <v>18</v>
      </c>
      <c r="G137" s="14">
        <f>G139+G138</f>
        <v>0</v>
      </c>
      <c r="H137" s="14">
        <f>H139+H138</f>
        <v>0</v>
      </c>
      <c r="I137" s="34">
        <f t="shared" si="80"/>
        <v>18</v>
      </c>
      <c r="J137" s="14">
        <f>J139+J138</f>
        <v>0</v>
      </c>
      <c r="K137" s="14">
        <f>K139+K138</f>
        <v>0</v>
      </c>
      <c r="L137" s="34">
        <f t="shared" si="49"/>
        <v>18</v>
      </c>
      <c r="M137" s="14">
        <f t="shared" ref="M137:R137" si="85">M139+M138</f>
        <v>0</v>
      </c>
      <c r="N137" s="14">
        <f t="shared" si="85"/>
        <v>0</v>
      </c>
      <c r="O137" s="14">
        <f t="shared" si="85"/>
        <v>18</v>
      </c>
      <c r="P137" s="14">
        <f t="shared" si="85"/>
        <v>0</v>
      </c>
      <c r="Q137" s="14">
        <f t="shared" si="85"/>
        <v>0</v>
      </c>
      <c r="R137" s="14">
        <f t="shared" si="85"/>
        <v>18</v>
      </c>
      <c r="S137" s="14">
        <f t="shared" ref="S137:X137" si="86">S139+S138</f>
        <v>0</v>
      </c>
      <c r="T137" s="14">
        <f t="shared" si="86"/>
        <v>0</v>
      </c>
      <c r="U137" s="14">
        <f t="shared" si="86"/>
        <v>18</v>
      </c>
      <c r="V137" s="14">
        <f t="shared" si="86"/>
        <v>0</v>
      </c>
      <c r="W137" s="14">
        <f t="shared" si="86"/>
        <v>-0.4</v>
      </c>
      <c r="X137" s="14">
        <f t="shared" si="86"/>
        <v>17.600000000000001</v>
      </c>
      <c r="Y137" s="14">
        <f>Y139+Y138</f>
        <v>0</v>
      </c>
      <c r="Z137" s="14">
        <f>Z139+Z138</f>
        <v>0</v>
      </c>
      <c r="AA137" s="14">
        <f>AA139+AA138</f>
        <v>17.600000000000001</v>
      </c>
      <c r="AB137" s="70"/>
    </row>
    <row r="138" spans="1:28" ht="45" customHeight="1">
      <c r="A138" s="9" t="s">
        <v>225</v>
      </c>
      <c r="B138" s="3" t="s">
        <v>469</v>
      </c>
      <c r="C138" s="3" t="s">
        <v>163</v>
      </c>
      <c r="D138" s="3" t="s">
        <v>9</v>
      </c>
      <c r="E138" s="3" t="s">
        <v>194</v>
      </c>
      <c r="F138" s="14">
        <v>0</v>
      </c>
      <c r="G138" s="14">
        <v>18</v>
      </c>
      <c r="H138" s="14"/>
      <c r="I138" s="34">
        <f t="shared" si="80"/>
        <v>18</v>
      </c>
      <c r="J138" s="14"/>
      <c r="K138" s="14"/>
      <c r="L138" s="34">
        <f t="shared" si="49"/>
        <v>18</v>
      </c>
      <c r="M138" s="14"/>
      <c r="N138" s="14"/>
      <c r="O138" s="34">
        <f>L138+M138+N138</f>
        <v>18</v>
      </c>
      <c r="P138" s="14"/>
      <c r="Q138" s="14"/>
      <c r="R138" s="34">
        <f t="shared" si="78"/>
        <v>18</v>
      </c>
      <c r="S138" s="14"/>
      <c r="T138" s="14"/>
      <c r="U138" s="34">
        <f>R138+S138+T138</f>
        <v>18</v>
      </c>
      <c r="V138" s="14"/>
      <c r="W138" s="14">
        <v>-0.4</v>
      </c>
      <c r="X138" s="34">
        <f>U138+V138+W138</f>
        <v>17.600000000000001</v>
      </c>
      <c r="Y138" s="14"/>
      <c r="Z138" s="14"/>
      <c r="AA138" s="34">
        <f>X138+Y138+Z138</f>
        <v>17.600000000000001</v>
      </c>
      <c r="AB138" s="99"/>
    </row>
    <row r="139" spans="1:28" ht="30" customHeight="1">
      <c r="A139" s="8" t="s">
        <v>165</v>
      </c>
      <c r="B139" s="3">
        <v>901</v>
      </c>
      <c r="C139" s="3" t="s">
        <v>163</v>
      </c>
      <c r="D139" s="3" t="s">
        <v>9</v>
      </c>
      <c r="E139" s="3" t="s">
        <v>162</v>
      </c>
      <c r="F139" s="14">
        <v>18</v>
      </c>
      <c r="G139" s="14">
        <v>-18</v>
      </c>
      <c r="H139" s="14"/>
      <c r="I139" s="34">
        <f t="shared" si="80"/>
        <v>0</v>
      </c>
      <c r="J139" s="14"/>
      <c r="K139" s="14"/>
      <c r="L139" s="34">
        <f t="shared" si="49"/>
        <v>0</v>
      </c>
      <c r="M139" s="14"/>
      <c r="N139" s="14"/>
      <c r="O139" s="34">
        <f>L139+M139+N139</f>
        <v>0</v>
      </c>
      <c r="P139" s="14"/>
      <c r="Q139" s="14"/>
      <c r="R139" s="34">
        <f t="shared" si="78"/>
        <v>0</v>
      </c>
      <c r="S139" s="14"/>
      <c r="T139" s="14"/>
      <c r="U139" s="34">
        <f>R139+S139+T139</f>
        <v>0</v>
      </c>
      <c r="V139" s="14"/>
      <c r="W139" s="14"/>
      <c r="X139" s="34">
        <f>U139+V139+W139</f>
        <v>0</v>
      </c>
      <c r="Y139" s="14"/>
      <c r="Z139" s="14"/>
      <c r="AA139" s="34">
        <f>X139+Y139+Z139</f>
        <v>0</v>
      </c>
      <c r="AB139" s="99"/>
    </row>
    <row r="140" spans="1:28" ht="30" customHeight="1">
      <c r="A140" s="9" t="s">
        <v>8</v>
      </c>
      <c r="B140" s="3">
        <v>901</v>
      </c>
      <c r="C140" s="3" t="s">
        <v>163</v>
      </c>
      <c r="D140" s="3" t="s">
        <v>7</v>
      </c>
      <c r="E140" s="3"/>
      <c r="F140" s="14">
        <f>F141</f>
        <v>60.6</v>
      </c>
      <c r="G140" s="14">
        <f>G141</f>
        <v>0</v>
      </c>
      <c r="H140" s="14">
        <f>H141</f>
        <v>0</v>
      </c>
      <c r="I140" s="34">
        <f t="shared" si="80"/>
        <v>60.6</v>
      </c>
      <c r="J140" s="14">
        <f>J141</f>
        <v>0</v>
      </c>
      <c r="K140" s="14">
        <f>K141</f>
        <v>0</v>
      </c>
      <c r="L140" s="34">
        <f t="shared" si="49"/>
        <v>60.6</v>
      </c>
      <c r="M140" s="14">
        <f t="shared" ref="M140:AA140" si="87">M141</f>
        <v>0</v>
      </c>
      <c r="N140" s="14">
        <f t="shared" si="87"/>
        <v>0</v>
      </c>
      <c r="O140" s="14">
        <f t="shared" si="87"/>
        <v>60.6</v>
      </c>
      <c r="P140" s="14">
        <f t="shared" si="87"/>
        <v>0</v>
      </c>
      <c r="Q140" s="14">
        <f t="shared" si="87"/>
        <v>0</v>
      </c>
      <c r="R140" s="14">
        <f t="shared" si="87"/>
        <v>60.6</v>
      </c>
      <c r="S140" s="14">
        <f t="shared" si="87"/>
        <v>0</v>
      </c>
      <c r="T140" s="14">
        <f t="shared" si="87"/>
        <v>0</v>
      </c>
      <c r="U140" s="14">
        <f t="shared" si="87"/>
        <v>60.6</v>
      </c>
      <c r="V140" s="14">
        <f t="shared" si="87"/>
        <v>0</v>
      </c>
      <c r="W140" s="14">
        <f t="shared" si="87"/>
        <v>-40.6</v>
      </c>
      <c r="X140" s="14">
        <f t="shared" si="87"/>
        <v>20</v>
      </c>
      <c r="Y140" s="14">
        <f t="shared" si="87"/>
        <v>0</v>
      </c>
      <c r="Z140" s="14">
        <f t="shared" si="87"/>
        <v>0</v>
      </c>
      <c r="AA140" s="14">
        <f t="shared" si="87"/>
        <v>20</v>
      </c>
      <c r="AB140" s="70"/>
    </row>
    <row r="141" spans="1:28" ht="30" customHeight="1">
      <c r="A141" s="8" t="s">
        <v>165</v>
      </c>
      <c r="B141" s="3">
        <v>901</v>
      </c>
      <c r="C141" s="3" t="s">
        <v>163</v>
      </c>
      <c r="D141" s="3" t="s">
        <v>7</v>
      </c>
      <c r="E141" s="3" t="s">
        <v>162</v>
      </c>
      <c r="F141" s="14">
        <v>60.6</v>
      </c>
      <c r="G141" s="14"/>
      <c r="H141" s="14"/>
      <c r="I141" s="34">
        <f t="shared" si="80"/>
        <v>60.6</v>
      </c>
      <c r="J141" s="14"/>
      <c r="K141" s="14"/>
      <c r="L141" s="34">
        <f t="shared" si="49"/>
        <v>60.6</v>
      </c>
      <c r="M141" s="14"/>
      <c r="N141" s="14"/>
      <c r="O141" s="34">
        <f>L141+M141+N141</f>
        <v>60.6</v>
      </c>
      <c r="P141" s="14"/>
      <c r="Q141" s="14"/>
      <c r="R141" s="34">
        <f t="shared" si="78"/>
        <v>60.6</v>
      </c>
      <c r="S141" s="14"/>
      <c r="T141" s="14"/>
      <c r="U141" s="34">
        <f>R141+S141+T141</f>
        <v>60.6</v>
      </c>
      <c r="V141" s="14"/>
      <c r="W141" s="14">
        <v>-40.6</v>
      </c>
      <c r="X141" s="34">
        <f>U141+V141+W141</f>
        <v>20</v>
      </c>
      <c r="Y141" s="14"/>
      <c r="Z141" s="14"/>
      <c r="AA141" s="34">
        <f>X141+Y141+Z141</f>
        <v>20</v>
      </c>
      <c r="AB141" s="99"/>
    </row>
    <row r="142" spans="1:28" ht="15.75" customHeight="1">
      <c r="A142" s="9" t="s">
        <v>188</v>
      </c>
      <c r="B142" s="3">
        <v>901</v>
      </c>
      <c r="C142" s="3" t="s">
        <v>163</v>
      </c>
      <c r="D142" s="3">
        <v>7950000</v>
      </c>
      <c r="E142" s="3"/>
      <c r="F142" s="14">
        <f>F145+F148+F150+F152+F154+F143</f>
        <v>780.2</v>
      </c>
      <c r="G142" s="14">
        <f>G145+G148+G150+G152+G154+G143</f>
        <v>1061.9000000000001</v>
      </c>
      <c r="H142" s="14">
        <f>H145+H148+H150+H152+H154+H143</f>
        <v>-10</v>
      </c>
      <c r="I142" s="34">
        <f t="shared" si="80"/>
        <v>1832.1000000000001</v>
      </c>
      <c r="J142" s="14">
        <f>J145+J148+J150+J152+J154+J143</f>
        <v>-825.4</v>
      </c>
      <c r="K142" s="14">
        <f>K145+K148+K150+K152+K154+K143</f>
        <v>0</v>
      </c>
      <c r="L142" s="34">
        <f t="shared" si="49"/>
        <v>1006.7000000000002</v>
      </c>
      <c r="M142" s="14">
        <f>M145+M148+M150+M152+M154+M143</f>
        <v>0</v>
      </c>
      <c r="N142" s="14">
        <f>N145+N148+N150+N152+N154+N143</f>
        <v>721.4</v>
      </c>
      <c r="O142" s="34">
        <f t="shared" ref="O142:U142" si="88">O143+O145+O148+O150+O152+O154</f>
        <v>1728.1000000000001</v>
      </c>
      <c r="P142" s="34">
        <f t="shared" si="88"/>
        <v>0</v>
      </c>
      <c r="Q142" s="34">
        <f t="shared" si="88"/>
        <v>-690.2</v>
      </c>
      <c r="R142" s="34">
        <f t="shared" si="88"/>
        <v>1037.9000000000001</v>
      </c>
      <c r="S142" s="34">
        <f t="shared" si="88"/>
        <v>0</v>
      </c>
      <c r="T142" s="34">
        <f t="shared" si="88"/>
        <v>50</v>
      </c>
      <c r="U142" s="34">
        <f t="shared" si="88"/>
        <v>1087.9000000000001</v>
      </c>
      <c r="V142" s="34">
        <f t="shared" ref="V142:AA142" si="89">V143+V145+V148+V150+V152+V154</f>
        <v>0</v>
      </c>
      <c r="W142" s="34">
        <f t="shared" si="89"/>
        <v>-50</v>
      </c>
      <c r="X142" s="34">
        <f t="shared" si="89"/>
        <v>1037.9000000000001</v>
      </c>
      <c r="Y142" s="34">
        <f t="shared" si="89"/>
        <v>0</v>
      </c>
      <c r="Z142" s="34">
        <f t="shared" si="89"/>
        <v>-352.2</v>
      </c>
      <c r="AA142" s="34">
        <f t="shared" si="89"/>
        <v>685.7</v>
      </c>
      <c r="AB142" s="70"/>
    </row>
    <row r="143" spans="1:28" ht="75" customHeight="1">
      <c r="A143" s="9" t="s">
        <v>268</v>
      </c>
      <c r="B143" s="3" t="s">
        <v>469</v>
      </c>
      <c r="C143" s="3" t="s">
        <v>163</v>
      </c>
      <c r="D143" s="3" t="s">
        <v>267</v>
      </c>
      <c r="E143" s="3"/>
      <c r="F143" s="14">
        <f>F144</f>
        <v>0</v>
      </c>
      <c r="G143" s="14">
        <f>G144</f>
        <v>1011.2</v>
      </c>
      <c r="H143" s="14">
        <f>H144</f>
        <v>0</v>
      </c>
      <c r="I143" s="34">
        <f t="shared" si="80"/>
        <v>1011.2</v>
      </c>
      <c r="J143" s="14">
        <f>J144</f>
        <v>-825.4</v>
      </c>
      <c r="K143" s="14">
        <f>K144</f>
        <v>0</v>
      </c>
      <c r="L143" s="34">
        <f t="shared" si="49"/>
        <v>185.80000000000007</v>
      </c>
      <c r="M143" s="14">
        <f t="shared" ref="M143:AA143" si="90">M144</f>
        <v>0</v>
      </c>
      <c r="N143" s="14">
        <f t="shared" si="90"/>
        <v>0</v>
      </c>
      <c r="O143" s="14">
        <f t="shared" si="90"/>
        <v>185.80000000000007</v>
      </c>
      <c r="P143" s="14">
        <f t="shared" si="90"/>
        <v>0</v>
      </c>
      <c r="Q143" s="14">
        <f t="shared" si="90"/>
        <v>0</v>
      </c>
      <c r="R143" s="14">
        <f t="shared" si="90"/>
        <v>185.80000000000007</v>
      </c>
      <c r="S143" s="14">
        <f t="shared" si="90"/>
        <v>0</v>
      </c>
      <c r="T143" s="14">
        <f t="shared" si="90"/>
        <v>0</v>
      </c>
      <c r="U143" s="14">
        <f t="shared" si="90"/>
        <v>185.80000000000007</v>
      </c>
      <c r="V143" s="14">
        <f t="shared" si="90"/>
        <v>0</v>
      </c>
      <c r="W143" s="14">
        <f t="shared" si="90"/>
        <v>0</v>
      </c>
      <c r="X143" s="14">
        <f t="shared" si="90"/>
        <v>185.80000000000007</v>
      </c>
      <c r="Y143" s="14">
        <f t="shared" si="90"/>
        <v>0</v>
      </c>
      <c r="Z143" s="14">
        <f t="shared" si="90"/>
        <v>0</v>
      </c>
      <c r="AA143" s="14">
        <f t="shared" si="90"/>
        <v>185.80000000000007</v>
      </c>
      <c r="AB143" s="70"/>
    </row>
    <row r="144" spans="1:28" ht="30" customHeight="1">
      <c r="A144" s="9" t="s">
        <v>165</v>
      </c>
      <c r="B144" s="3" t="s">
        <v>469</v>
      </c>
      <c r="C144" s="3" t="s">
        <v>163</v>
      </c>
      <c r="D144" s="3" t="s">
        <v>267</v>
      </c>
      <c r="E144" s="3" t="s">
        <v>162</v>
      </c>
      <c r="F144" s="14">
        <v>0</v>
      </c>
      <c r="G144" s="14">
        <v>1011.2</v>
      </c>
      <c r="H144" s="14"/>
      <c r="I144" s="34">
        <f t="shared" si="80"/>
        <v>1011.2</v>
      </c>
      <c r="J144" s="14">
        <v>-825.4</v>
      </c>
      <c r="K144" s="14"/>
      <c r="L144" s="34">
        <f t="shared" si="49"/>
        <v>185.80000000000007</v>
      </c>
      <c r="M144" s="14"/>
      <c r="N144" s="14"/>
      <c r="O144" s="34">
        <f>L144+M144+N144</f>
        <v>185.80000000000007</v>
      </c>
      <c r="P144" s="14"/>
      <c r="Q144" s="14"/>
      <c r="R144" s="34">
        <f t="shared" si="78"/>
        <v>185.80000000000007</v>
      </c>
      <c r="S144" s="14"/>
      <c r="T144" s="14"/>
      <c r="U144" s="34">
        <f>R144+S144+T144</f>
        <v>185.80000000000007</v>
      </c>
      <c r="V144" s="14"/>
      <c r="W144" s="14"/>
      <c r="X144" s="34">
        <f>U144+V144+W144</f>
        <v>185.80000000000007</v>
      </c>
      <c r="Y144" s="14"/>
      <c r="Z144" s="14"/>
      <c r="AA144" s="34">
        <f>X144+Y144+Z144</f>
        <v>185.80000000000007</v>
      </c>
      <c r="AB144" s="51"/>
    </row>
    <row r="145" spans="1:28" ht="60" customHeight="1">
      <c r="A145" s="38" t="s">
        <v>6</v>
      </c>
      <c r="B145" s="7">
        <v>901</v>
      </c>
      <c r="C145" s="7" t="s">
        <v>163</v>
      </c>
      <c r="D145" s="7" t="s">
        <v>5</v>
      </c>
      <c r="E145" s="7"/>
      <c r="F145" s="12">
        <f>F146</f>
        <v>150</v>
      </c>
      <c r="G145" s="12">
        <f>G146</f>
        <v>50.7</v>
      </c>
      <c r="H145" s="12">
        <f>H146</f>
        <v>0</v>
      </c>
      <c r="I145" s="37">
        <f t="shared" si="80"/>
        <v>200.7</v>
      </c>
      <c r="J145" s="12">
        <f>J146</f>
        <v>0</v>
      </c>
      <c r="K145" s="12">
        <f>K146</f>
        <v>0</v>
      </c>
      <c r="L145" s="37">
        <f>I145+J145+K145</f>
        <v>200.7</v>
      </c>
      <c r="M145" s="12">
        <f t="shared" ref="M145:R145" si="91">M146+M147</f>
        <v>0</v>
      </c>
      <c r="N145" s="12">
        <f t="shared" si="91"/>
        <v>721.4</v>
      </c>
      <c r="O145" s="12">
        <f t="shared" si="91"/>
        <v>922.09999999999991</v>
      </c>
      <c r="P145" s="12">
        <f t="shared" si="91"/>
        <v>0</v>
      </c>
      <c r="Q145" s="12">
        <f t="shared" si="91"/>
        <v>-220</v>
      </c>
      <c r="R145" s="12">
        <f t="shared" si="91"/>
        <v>702.1</v>
      </c>
      <c r="S145" s="12">
        <f t="shared" ref="S145:X145" si="92">S146+S147</f>
        <v>0</v>
      </c>
      <c r="T145" s="12">
        <f t="shared" si="92"/>
        <v>50</v>
      </c>
      <c r="U145" s="12">
        <f t="shared" si="92"/>
        <v>752.1</v>
      </c>
      <c r="V145" s="12">
        <f t="shared" si="92"/>
        <v>0</v>
      </c>
      <c r="W145" s="12">
        <f t="shared" si="92"/>
        <v>0</v>
      </c>
      <c r="X145" s="12">
        <f t="shared" si="92"/>
        <v>752.1</v>
      </c>
      <c r="Y145" s="12">
        <f>Y146+Y147</f>
        <v>0</v>
      </c>
      <c r="Z145" s="12">
        <f>Z146+Z147</f>
        <v>-252.2</v>
      </c>
      <c r="AA145" s="12">
        <f>AA146+AA147</f>
        <v>499.90000000000003</v>
      </c>
      <c r="AB145" s="101"/>
    </row>
    <row r="146" spans="1:28" ht="30" customHeight="1">
      <c r="A146" s="13" t="s">
        <v>165</v>
      </c>
      <c r="B146" s="7">
        <v>901</v>
      </c>
      <c r="C146" s="7" t="s">
        <v>163</v>
      </c>
      <c r="D146" s="7" t="s">
        <v>5</v>
      </c>
      <c r="E146" s="7" t="s">
        <v>162</v>
      </c>
      <c r="F146" s="12">
        <v>150</v>
      </c>
      <c r="G146" s="12">
        <v>50.7</v>
      </c>
      <c r="H146" s="12"/>
      <c r="I146" s="37">
        <f t="shared" si="80"/>
        <v>200.7</v>
      </c>
      <c r="J146" s="12"/>
      <c r="K146" s="12"/>
      <c r="L146" s="37">
        <f t="shared" si="49"/>
        <v>200.7</v>
      </c>
      <c r="M146" s="12"/>
      <c r="N146" s="12">
        <f>180+51.4+450</f>
        <v>681.4</v>
      </c>
      <c r="O146" s="37">
        <f>L146+M146+N146</f>
        <v>882.09999999999991</v>
      </c>
      <c r="P146" s="12">
        <v>0</v>
      </c>
      <c r="Q146" s="12">
        <f>-20-200</f>
        <v>-220</v>
      </c>
      <c r="R146" s="37">
        <v>662.1</v>
      </c>
      <c r="S146" s="12"/>
      <c r="T146" s="12">
        <v>50</v>
      </c>
      <c r="U146" s="37">
        <f>R146+S146+T146</f>
        <v>712.1</v>
      </c>
      <c r="V146" s="12"/>
      <c r="W146" s="12"/>
      <c r="X146" s="37">
        <f>U146+V146+W146</f>
        <v>712.1</v>
      </c>
      <c r="Y146" s="12"/>
      <c r="Z146" s="12">
        <v>-260.2</v>
      </c>
      <c r="AA146" s="37">
        <f>X146+Y146+Z146</f>
        <v>451.90000000000003</v>
      </c>
      <c r="AB146" s="149" t="s">
        <v>221</v>
      </c>
    </row>
    <row r="147" spans="1:28" ht="46.5" customHeight="1">
      <c r="A147" s="13" t="s">
        <v>496</v>
      </c>
      <c r="B147" s="7">
        <v>901</v>
      </c>
      <c r="C147" s="7" t="s">
        <v>163</v>
      </c>
      <c r="D147" s="7" t="s">
        <v>5</v>
      </c>
      <c r="E147" s="7" t="s">
        <v>479</v>
      </c>
      <c r="F147" s="12"/>
      <c r="G147" s="12"/>
      <c r="H147" s="12"/>
      <c r="I147" s="37"/>
      <c r="J147" s="12"/>
      <c r="K147" s="12"/>
      <c r="L147" s="37"/>
      <c r="M147" s="12"/>
      <c r="N147" s="12">
        <v>40</v>
      </c>
      <c r="O147" s="37">
        <f>L147+M147+N147</f>
        <v>40</v>
      </c>
      <c r="P147" s="12">
        <v>0</v>
      </c>
      <c r="Q147" s="12">
        <v>0</v>
      </c>
      <c r="R147" s="37">
        <f>O147+P147+Q147</f>
        <v>40</v>
      </c>
      <c r="S147" s="12"/>
      <c r="T147" s="12"/>
      <c r="U147" s="37">
        <f>R147+S147+T147</f>
        <v>40</v>
      </c>
      <c r="V147" s="12"/>
      <c r="W147" s="12"/>
      <c r="X147" s="37">
        <f>U147+V147+W147</f>
        <v>40</v>
      </c>
      <c r="Y147" s="12"/>
      <c r="Z147" s="12">
        <v>8</v>
      </c>
      <c r="AA147" s="37">
        <f>X147+Y147+Z147</f>
        <v>48</v>
      </c>
      <c r="AB147" s="160"/>
    </row>
    <row r="148" spans="1:28" ht="60" customHeight="1">
      <c r="A148" s="13" t="s">
        <v>4</v>
      </c>
      <c r="B148" s="7">
        <v>901</v>
      </c>
      <c r="C148" s="7" t="s">
        <v>163</v>
      </c>
      <c r="D148" s="7" t="s">
        <v>3</v>
      </c>
      <c r="E148" s="7"/>
      <c r="F148" s="12">
        <f>F149</f>
        <v>50</v>
      </c>
      <c r="G148" s="12">
        <f>G149</f>
        <v>0</v>
      </c>
      <c r="H148" s="12">
        <f>H149</f>
        <v>0</v>
      </c>
      <c r="I148" s="37">
        <f t="shared" si="80"/>
        <v>50</v>
      </c>
      <c r="J148" s="12">
        <f>J149</f>
        <v>0</v>
      </c>
      <c r="K148" s="12">
        <f>K149</f>
        <v>0</v>
      </c>
      <c r="L148" s="37">
        <f t="shared" si="49"/>
        <v>50</v>
      </c>
      <c r="M148" s="12">
        <f t="shared" ref="M148:AA148" si="93">M149</f>
        <v>0</v>
      </c>
      <c r="N148" s="12">
        <f t="shared" si="93"/>
        <v>0</v>
      </c>
      <c r="O148" s="12">
        <f t="shared" si="93"/>
        <v>50</v>
      </c>
      <c r="P148" s="12">
        <f t="shared" si="93"/>
        <v>0</v>
      </c>
      <c r="Q148" s="12">
        <f t="shared" si="93"/>
        <v>0</v>
      </c>
      <c r="R148" s="12">
        <f t="shared" si="93"/>
        <v>50</v>
      </c>
      <c r="S148" s="12">
        <f t="shared" si="93"/>
        <v>0</v>
      </c>
      <c r="T148" s="12">
        <f t="shared" si="93"/>
        <v>0</v>
      </c>
      <c r="U148" s="12">
        <f t="shared" si="93"/>
        <v>50</v>
      </c>
      <c r="V148" s="12">
        <f t="shared" si="93"/>
        <v>0</v>
      </c>
      <c r="W148" s="12">
        <f t="shared" si="93"/>
        <v>-50</v>
      </c>
      <c r="X148" s="12">
        <f t="shared" si="93"/>
        <v>0</v>
      </c>
      <c r="Y148" s="12">
        <f t="shared" si="93"/>
        <v>0</v>
      </c>
      <c r="Z148" s="12">
        <f t="shared" si="93"/>
        <v>0</v>
      </c>
      <c r="AA148" s="12">
        <f t="shared" si="93"/>
        <v>0</v>
      </c>
      <c r="AB148" s="70"/>
    </row>
    <row r="149" spans="1:28" ht="33.75" customHeight="1">
      <c r="A149" s="13" t="s">
        <v>449</v>
      </c>
      <c r="B149" s="7">
        <v>901</v>
      </c>
      <c r="C149" s="7" t="s">
        <v>163</v>
      </c>
      <c r="D149" s="7" t="s">
        <v>3</v>
      </c>
      <c r="E149" s="7" t="s">
        <v>446</v>
      </c>
      <c r="F149" s="12">
        <v>50</v>
      </c>
      <c r="G149" s="12"/>
      <c r="H149" s="12"/>
      <c r="I149" s="37">
        <f t="shared" si="80"/>
        <v>50</v>
      </c>
      <c r="J149" s="12"/>
      <c r="K149" s="12"/>
      <c r="L149" s="37">
        <f t="shared" si="49"/>
        <v>50</v>
      </c>
      <c r="M149" s="12"/>
      <c r="N149" s="12"/>
      <c r="O149" s="37">
        <f>L149+M149+N149</f>
        <v>50</v>
      </c>
      <c r="P149" s="12"/>
      <c r="Q149" s="12"/>
      <c r="R149" s="37">
        <f>O149+P149+Q149</f>
        <v>50</v>
      </c>
      <c r="S149" s="12"/>
      <c r="T149" s="12"/>
      <c r="U149" s="37">
        <f>R149+S149+T149</f>
        <v>50</v>
      </c>
      <c r="V149" s="12"/>
      <c r="W149" s="12">
        <v>-50</v>
      </c>
      <c r="X149" s="37">
        <f>U149+V149+W149</f>
        <v>0</v>
      </c>
      <c r="Y149" s="12"/>
      <c r="Z149" s="12"/>
      <c r="AA149" s="37">
        <f>X149+Y149+Z149</f>
        <v>0</v>
      </c>
      <c r="AB149" s="51"/>
    </row>
    <row r="150" spans="1:28" ht="60" customHeight="1">
      <c r="A150" s="13" t="s">
        <v>2</v>
      </c>
      <c r="B150" s="7">
        <v>901</v>
      </c>
      <c r="C150" s="7" t="s">
        <v>163</v>
      </c>
      <c r="D150" s="7" t="s">
        <v>1</v>
      </c>
      <c r="E150" s="7"/>
      <c r="F150" s="12">
        <f>F151</f>
        <v>10</v>
      </c>
      <c r="G150" s="12">
        <f>G151</f>
        <v>0</v>
      </c>
      <c r="H150" s="12">
        <f>H151</f>
        <v>-10</v>
      </c>
      <c r="I150" s="37">
        <f t="shared" si="80"/>
        <v>0</v>
      </c>
      <c r="J150" s="12">
        <f>J151</f>
        <v>0</v>
      </c>
      <c r="K150" s="12">
        <f>K151</f>
        <v>0</v>
      </c>
      <c r="L150" s="37">
        <f t="shared" si="49"/>
        <v>0</v>
      </c>
      <c r="M150" s="12">
        <f t="shared" ref="M150:AA150" si="94">M151</f>
        <v>0</v>
      </c>
      <c r="N150" s="12">
        <f t="shared" si="94"/>
        <v>0</v>
      </c>
      <c r="O150" s="12">
        <f t="shared" si="94"/>
        <v>0</v>
      </c>
      <c r="P150" s="12">
        <f t="shared" si="94"/>
        <v>0</v>
      </c>
      <c r="Q150" s="12">
        <f t="shared" si="94"/>
        <v>0</v>
      </c>
      <c r="R150" s="12">
        <f t="shared" si="94"/>
        <v>0</v>
      </c>
      <c r="S150" s="12">
        <f t="shared" si="94"/>
        <v>0</v>
      </c>
      <c r="T150" s="12">
        <f t="shared" si="94"/>
        <v>0</v>
      </c>
      <c r="U150" s="12">
        <f t="shared" si="94"/>
        <v>0</v>
      </c>
      <c r="V150" s="12">
        <f t="shared" si="94"/>
        <v>0</v>
      </c>
      <c r="W150" s="12">
        <f t="shared" si="94"/>
        <v>0</v>
      </c>
      <c r="X150" s="12">
        <f t="shared" si="94"/>
        <v>0</v>
      </c>
      <c r="Y150" s="12">
        <f t="shared" si="94"/>
        <v>0</v>
      </c>
      <c r="Z150" s="12">
        <f t="shared" si="94"/>
        <v>0</v>
      </c>
      <c r="AA150" s="12">
        <f t="shared" si="94"/>
        <v>0</v>
      </c>
      <c r="AB150" s="70"/>
    </row>
    <row r="151" spans="1:28" ht="30" customHeight="1">
      <c r="A151" s="13" t="s">
        <v>165</v>
      </c>
      <c r="B151" s="7">
        <v>901</v>
      </c>
      <c r="C151" s="7" t="s">
        <v>163</v>
      </c>
      <c r="D151" s="7" t="s">
        <v>1</v>
      </c>
      <c r="E151" s="7" t="s">
        <v>162</v>
      </c>
      <c r="F151" s="12">
        <v>10</v>
      </c>
      <c r="G151" s="12"/>
      <c r="H151" s="12">
        <v>-10</v>
      </c>
      <c r="I151" s="37">
        <f t="shared" si="80"/>
        <v>0</v>
      </c>
      <c r="J151" s="12"/>
      <c r="K151" s="12"/>
      <c r="L151" s="37">
        <f t="shared" si="49"/>
        <v>0</v>
      </c>
      <c r="M151" s="12"/>
      <c r="N151" s="12"/>
      <c r="O151" s="37">
        <f>L151+M151+N151</f>
        <v>0</v>
      </c>
      <c r="P151" s="12"/>
      <c r="Q151" s="12"/>
      <c r="R151" s="37">
        <f>O151+P151+Q151</f>
        <v>0</v>
      </c>
      <c r="S151" s="12"/>
      <c r="T151" s="12"/>
      <c r="U151" s="37">
        <f>R151+S151+T151</f>
        <v>0</v>
      </c>
      <c r="V151" s="12"/>
      <c r="W151" s="12"/>
      <c r="X151" s="37">
        <f>U151+V151+W151</f>
        <v>0</v>
      </c>
      <c r="Y151" s="12"/>
      <c r="Z151" s="12"/>
      <c r="AA151" s="37">
        <f>X151+Y151+Z151</f>
        <v>0</v>
      </c>
      <c r="AB151" s="70"/>
    </row>
    <row r="152" spans="1:28" ht="60" customHeight="1">
      <c r="A152" s="13" t="s">
        <v>0</v>
      </c>
      <c r="B152" s="7">
        <v>901</v>
      </c>
      <c r="C152" s="7" t="s">
        <v>163</v>
      </c>
      <c r="D152" s="7" t="s">
        <v>549</v>
      </c>
      <c r="E152" s="7"/>
      <c r="F152" s="12">
        <f>F153</f>
        <v>100</v>
      </c>
      <c r="G152" s="12">
        <f>G153</f>
        <v>0</v>
      </c>
      <c r="H152" s="12">
        <f>H153</f>
        <v>0</v>
      </c>
      <c r="I152" s="37">
        <f t="shared" si="80"/>
        <v>100</v>
      </c>
      <c r="J152" s="12">
        <f>J153</f>
        <v>0</v>
      </c>
      <c r="K152" s="12">
        <f>K153</f>
        <v>0</v>
      </c>
      <c r="L152" s="37">
        <f t="shared" si="49"/>
        <v>100</v>
      </c>
      <c r="M152" s="12">
        <f t="shared" ref="M152:AA152" si="95">M153</f>
        <v>0</v>
      </c>
      <c r="N152" s="12">
        <f t="shared" si="95"/>
        <v>0</v>
      </c>
      <c r="O152" s="12">
        <f t="shared" si="95"/>
        <v>100</v>
      </c>
      <c r="P152" s="12">
        <f t="shared" si="95"/>
        <v>0</v>
      </c>
      <c r="Q152" s="12">
        <f t="shared" si="95"/>
        <v>0</v>
      </c>
      <c r="R152" s="12">
        <f t="shared" si="95"/>
        <v>100</v>
      </c>
      <c r="S152" s="12">
        <f t="shared" si="95"/>
        <v>0</v>
      </c>
      <c r="T152" s="12">
        <f t="shared" si="95"/>
        <v>0</v>
      </c>
      <c r="U152" s="12">
        <f t="shared" si="95"/>
        <v>100</v>
      </c>
      <c r="V152" s="12">
        <f t="shared" si="95"/>
        <v>0</v>
      </c>
      <c r="W152" s="12">
        <f t="shared" si="95"/>
        <v>0</v>
      </c>
      <c r="X152" s="12">
        <f t="shared" si="95"/>
        <v>100</v>
      </c>
      <c r="Y152" s="12">
        <f t="shared" si="95"/>
        <v>0</v>
      </c>
      <c r="Z152" s="12">
        <f t="shared" si="95"/>
        <v>-100</v>
      </c>
      <c r="AA152" s="12">
        <f t="shared" si="95"/>
        <v>0</v>
      </c>
      <c r="AB152" s="70"/>
    </row>
    <row r="153" spans="1:28" ht="30">
      <c r="A153" s="13" t="s">
        <v>449</v>
      </c>
      <c r="B153" s="7">
        <v>901</v>
      </c>
      <c r="C153" s="7" t="s">
        <v>163</v>
      </c>
      <c r="D153" s="7" t="s">
        <v>549</v>
      </c>
      <c r="E153" s="7" t="s">
        <v>446</v>
      </c>
      <c r="F153" s="12">
        <v>100</v>
      </c>
      <c r="G153" s="12"/>
      <c r="H153" s="12"/>
      <c r="I153" s="37">
        <f t="shared" si="80"/>
        <v>100</v>
      </c>
      <c r="J153" s="12"/>
      <c r="K153" s="12"/>
      <c r="L153" s="37">
        <f t="shared" si="49"/>
        <v>100</v>
      </c>
      <c r="M153" s="12"/>
      <c r="N153" s="12"/>
      <c r="O153" s="37">
        <f>L153+M153+N153</f>
        <v>100</v>
      </c>
      <c r="P153" s="12"/>
      <c r="Q153" s="12"/>
      <c r="R153" s="37">
        <f>O153+P153+Q153</f>
        <v>100</v>
      </c>
      <c r="S153" s="12"/>
      <c r="T153" s="12"/>
      <c r="U153" s="37">
        <f>R153+S153+T153</f>
        <v>100</v>
      </c>
      <c r="V153" s="12"/>
      <c r="W153" s="12"/>
      <c r="X153" s="37">
        <f>U153+V153+W153</f>
        <v>100</v>
      </c>
      <c r="Y153" s="12"/>
      <c r="Z153" s="12">
        <v>-100</v>
      </c>
      <c r="AA153" s="37">
        <f>X153+Y153+Z153</f>
        <v>0</v>
      </c>
      <c r="AB153" s="51" t="s">
        <v>220</v>
      </c>
    </row>
    <row r="154" spans="1:28" ht="51" customHeight="1">
      <c r="A154" s="13" t="s">
        <v>186</v>
      </c>
      <c r="B154" s="7">
        <v>901</v>
      </c>
      <c r="C154" s="7" t="s">
        <v>163</v>
      </c>
      <c r="D154" s="7" t="s">
        <v>183</v>
      </c>
      <c r="E154" s="7"/>
      <c r="F154" s="12">
        <f>F155</f>
        <v>470.2</v>
      </c>
      <c r="G154" s="12">
        <f>G155</f>
        <v>0</v>
      </c>
      <c r="H154" s="12">
        <f>H155</f>
        <v>0</v>
      </c>
      <c r="I154" s="37">
        <f t="shared" si="80"/>
        <v>470.2</v>
      </c>
      <c r="J154" s="12">
        <f>J155</f>
        <v>0</v>
      </c>
      <c r="K154" s="12">
        <f>K155</f>
        <v>0</v>
      </c>
      <c r="L154" s="37">
        <f t="shared" si="49"/>
        <v>470.2</v>
      </c>
      <c r="M154" s="12">
        <f t="shared" ref="M154:AA154" si="96">M155</f>
        <v>0</v>
      </c>
      <c r="N154" s="12">
        <f t="shared" si="96"/>
        <v>0</v>
      </c>
      <c r="O154" s="37">
        <f t="shared" si="96"/>
        <v>470.2</v>
      </c>
      <c r="P154" s="37">
        <f t="shared" si="96"/>
        <v>0</v>
      </c>
      <c r="Q154" s="37">
        <f t="shared" si="96"/>
        <v>-470.2</v>
      </c>
      <c r="R154" s="37">
        <f t="shared" si="96"/>
        <v>0</v>
      </c>
      <c r="S154" s="37">
        <f t="shared" si="96"/>
        <v>0</v>
      </c>
      <c r="T154" s="37">
        <f t="shared" si="96"/>
        <v>0</v>
      </c>
      <c r="U154" s="37">
        <f t="shared" si="96"/>
        <v>0</v>
      </c>
      <c r="V154" s="37">
        <f t="shared" si="96"/>
        <v>0</v>
      </c>
      <c r="W154" s="37">
        <f t="shared" si="96"/>
        <v>0</v>
      </c>
      <c r="X154" s="37">
        <f t="shared" si="96"/>
        <v>0</v>
      </c>
      <c r="Y154" s="37">
        <f t="shared" si="96"/>
        <v>0</v>
      </c>
      <c r="Z154" s="37">
        <f t="shared" si="96"/>
        <v>0</v>
      </c>
      <c r="AA154" s="37">
        <f t="shared" si="96"/>
        <v>0</v>
      </c>
      <c r="AB154" s="101"/>
    </row>
    <row r="155" spans="1:28" ht="15.75" customHeight="1">
      <c r="A155" s="13" t="s">
        <v>449</v>
      </c>
      <c r="B155" s="7">
        <v>901</v>
      </c>
      <c r="C155" s="7" t="s">
        <v>163</v>
      </c>
      <c r="D155" s="7" t="s">
        <v>183</v>
      </c>
      <c r="E155" s="7" t="s">
        <v>446</v>
      </c>
      <c r="F155" s="12">
        <v>470.2</v>
      </c>
      <c r="G155" s="12"/>
      <c r="H155" s="12"/>
      <c r="I155" s="37">
        <f t="shared" si="80"/>
        <v>470.2</v>
      </c>
      <c r="J155" s="12"/>
      <c r="K155" s="12"/>
      <c r="L155" s="37">
        <f t="shared" si="49"/>
        <v>470.2</v>
      </c>
      <c r="M155" s="12"/>
      <c r="N155" s="12"/>
      <c r="O155" s="37">
        <f>L155+M155+N155</f>
        <v>470.2</v>
      </c>
      <c r="P155" s="12"/>
      <c r="Q155" s="12">
        <v>-470.2</v>
      </c>
      <c r="R155" s="37">
        <f>O155+P155+Q155</f>
        <v>0</v>
      </c>
      <c r="S155" s="12"/>
      <c r="T155" s="12"/>
      <c r="U155" s="37">
        <f>R155+S155+T155</f>
        <v>0</v>
      </c>
      <c r="V155" s="12"/>
      <c r="W155" s="12"/>
      <c r="X155" s="37">
        <f>U155+V155+W155</f>
        <v>0</v>
      </c>
      <c r="Y155" s="12"/>
      <c r="Z155" s="12"/>
      <c r="AA155" s="37">
        <f>X155+Y155+Z155</f>
        <v>0</v>
      </c>
      <c r="AB155" s="93"/>
    </row>
    <row r="156" spans="1:28" ht="15.75" customHeight="1">
      <c r="A156" s="116" t="s">
        <v>548</v>
      </c>
      <c r="B156" s="95">
        <v>901</v>
      </c>
      <c r="C156" s="95" t="s">
        <v>547</v>
      </c>
      <c r="D156" s="95"/>
      <c r="E156" s="95"/>
      <c r="F156" s="96">
        <f>F157</f>
        <v>509.4</v>
      </c>
      <c r="G156" s="96">
        <f>G157</f>
        <v>0</v>
      </c>
      <c r="H156" s="96">
        <f>H157</f>
        <v>0</v>
      </c>
      <c r="I156" s="97">
        <f t="shared" si="80"/>
        <v>509.4</v>
      </c>
      <c r="J156" s="96">
        <f>J157</f>
        <v>0</v>
      </c>
      <c r="K156" s="96">
        <f>K157</f>
        <v>19.8</v>
      </c>
      <c r="L156" s="97">
        <f t="shared" si="49"/>
        <v>529.19999999999993</v>
      </c>
      <c r="M156" s="96">
        <f t="shared" ref="M156:AA156" si="97">M157</f>
        <v>0</v>
      </c>
      <c r="N156" s="96">
        <f t="shared" si="97"/>
        <v>0</v>
      </c>
      <c r="O156" s="97">
        <f t="shared" si="97"/>
        <v>529.19999999999993</v>
      </c>
      <c r="P156" s="97">
        <f t="shared" si="97"/>
        <v>12</v>
      </c>
      <c r="Q156" s="97">
        <f t="shared" si="97"/>
        <v>0</v>
      </c>
      <c r="R156" s="97">
        <f t="shared" si="97"/>
        <v>541.19999999999993</v>
      </c>
      <c r="S156" s="97">
        <f t="shared" si="97"/>
        <v>0</v>
      </c>
      <c r="T156" s="97">
        <f t="shared" si="97"/>
        <v>0</v>
      </c>
      <c r="U156" s="97">
        <f t="shared" si="97"/>
        <v>541.19999999999993</v>
      </c>
      <c r="V156" s="97">
        <f t="shared" si="97"/>
        <v>0</v>
      </c>
      <c r="W156" s="97">
        <f t="shared" si="97"/>
        <v>0</v>
      </c>
      <c r="X156" s="97">
        <f t="shared" si="97"/>
        <v>541.19999999999993</v>
      </c>
      <c r="Y156" s="97">
        <f t="shared" si="97"/>
        <v>0</v>
      </c>
      <c r="Z156" s="97">
        <f t="shared" si="97"/>
        <v>0</v>
      </c>
      <c r="AA156" s="97">
        <f t="shared" si="97"/>
        <v>541.19999999999993</v>
      </c>
      <c r="AB156" s="117"/>
    </row>
    <row r="157" spans="1:28" ht="15.75" customHeight="1">
      <c r="A157" s="31" t="s">
        <v>546</v>
      </c>
      <c r="B157" s="3">
        <v>901</v>
      </c>
      <c r="C157" s="3" t="s">
        <v>540</v>
      </c>
      <c r="D157" s="3"/>
      <c r="E157" s="3"/>
      <c r="F157" s="12">
        <f>F162</f>
        <v>509.4</v>
      </c>
      <c r="G157" s="12">
        <f>G162</f>
        <v>0</v>
      </c>
      <c r="H157" s="12">
        <f>H162</f>
        <v>0</v>
      </c>
      <c r="I157" s="37">
        <f t="shared" si="80"/>
        <v>509.4</v>
      </c>
      <c r="J157" s="12">
        <f>J162</f>
        <v>0</v>
      </c>
      <c r="K157" s="12">
        <f>K162</f>
        <v>19.8</v>
      </c>
      <c r="L157" s="37">
        <f t="shared" si="49"/>
        <v>529.19999999999993</v>
      </c>
      <c r="M157" s="12">
        <f>M162</f>
        <v>0</v>
      </c>
      <c r="N157" s="12">
        <f>N162</f>
        <v>0</v>
      </c>
      <c r="O157" s="37">
        <f t="shared" ref="O157:U157" si="98">O158+O162</f>
        <v>529.19999999999993</v>
      </c>
      <c r="P157" s="37">
        <f t="shared" si="98"/>
        <v>12</v>
      </c>
      <c r="Q157" s="37">
        <f t="shared" si="98"/>
        <v>0</v>
      </c>
      <c r="R157" s="37">
        <f t="shared" si="98"/>
        <v>541.19999999999993</v>
      </c>
      <c r="S157" s="37">
        <f t="shared" si="98"/>
        <v>0</v>
      </c>
      <c r="T157" s="37">
        <f t="shared" si="98"/>
        <v>0</v>
      </c>
      <c r="U157" s="37">
        <f t="shared" si="98"/>
        <v>541.19999999999993</v>
      </c>
      <c r="V157" s="37">
        <f t="shared" ref="V157:AA157" si="99">V158+V162</f>
        <v>0</v>
      </c>
      <c r="W157" s="37">
        <f t="shared" si="99"/>
        <v>0</v>
      </c>
      <c r="X157" s="37">
        <f t="shared" si="99"/>
        <v>541.19999999999993</v>
      </c>
      <c r="Y157" s="37">
        <f t="shared" si="99"/>
        <v>0</v>
      </c>
      <c r="Z157" s="37">
        <f t="shared" si="99"/>
        <v>0</v>
      </c>
      <c r="AA157" s="37">
        <f t="shared" si="99"/>
        <v>541.19999999999993</v>
      </c>
      <c r="AB157" s="70"/>
    </row>
    <row r="158" spans="1:28" ht="15.75" customHeight="1">
      <c r="A158" s="31" t="s">
        <v>358</v>
      </c>
      <c r="B158" s="3" t="s">
        <v>469</v>
      </c>
      <c r="C158" s="3" t="s">
        <v>540</v>
      </c>
      <c r="D158" s="3" t="s">
        <v>357</v>
      </c>
      <c r="E158" s="3"/>
      <c r="F158" s="12"/>
      <c r="G158" s="12"/>
      <c r="H158" s="12"/>
      <c r="I158" s="37"/>
      <c r="J158" s="12"/>
      <c r="K158" s="12"/>
      <c r="L158" s="37"/>
      <c r="M158" s="12"/>
      <c r="N158" s="12"/>
      <c r="O158" s="37">
        <f t="shared" ref="O158:AA158" si="100">O159</f>
        <v>0</v>
      </c>
      <c r="P158" s="37">
        <f t="shared" si="100"/>
        <v>12</v>
      </c>
      <c r="Q158" s="37">
        <f t="shared" si="100"/>
        <v>0</v>
      </c>
      <c r="R158" s="37">
        <f t="shared" si="100"/>
        <v>12</v>
      </c>
      <c r="S158" s="37">
        <f t="shared" si="100"/>
        <v>0</v>
      </c>
      <c r="T158" s="37">
        <f t="shared" si="100"/>
        <v>0</v>
      </c>
      <c r="U158" s="37">
        <f t="shared" si="100"/>
        <v>12</v>
      </c>
      <c r="V158" s="37">
        <f t="shared" si="100"/>
        <v>0</v>
      </c>
      <c r="W158" s="37">
        <f t="shared" si="100"/>
        <v>0</v>
      </c>
      <c r="X158" s="37">
        <f t="shared" si="100"/>
        <v>12</v>
      </c>
      <c r="Y158" s="37">
        <f t="shared" si="100"/>
        <v>0</v>
      </c>
      <c r="Z158" s="37">
        <f t="shared" si="100"/>
        <v>0</v>
      </c>
      <c r="AA158" s="37">
        <f t="shared" si="100"/>
        <v>12</v>
      </c>
      <c r="AB158" s="70"/>
    </row>
    <row r="159" spans="1:28" ht="60" customHeight="1">
      <c r="A159" s="31" t="s">
        <v>110</v>
      </c>
      <c r="B159" s="3" t="s">
        <v>469</v>
      </c>
      <c r="C159" s="3" t="s">
        <v>540</v>
      </c>
      <c r="D159" s="3" t="s">
        <v>111</v>
      </c>
      <c r="E159" s="3"/>
      <c r="F159" s="12"/>
      <c r="G159" s="12"/>
      <c r="H159" s="12"/>
      <c r="I159" s="37"/>
      <c r="J159" s="12"/>
      <c r="K159" s="12"/>
      <c r="L159" s="37"/>
      <c r="M159" s="12"/>
      <c r="N159" s="12"/>
      <c r="O159" s="37">
        <f t="shared" ref="O159:AA160" si="101">O160</f>
        <v>0</v>
      </c>
      <c r="P159" s="37">
        <f t="shared" si="101"/>
        <v>12</v>
      </c>
      <c r="Q159" s="37">
        <f t="shared" si="101"/>
        <v>0</v>
      </c>
      <c r="R159" s="37">
        <f t="shared" si="101"/>
        <v>12</v>
      </c>
      <c r="S159" s="37">
        <f t="shared" si="101"/>
        <v>0</v>
      </c>
      <c r="T159" s="37">
        <f t="shared" si="101"/>
        <v>0</v>
      </c>
      <c r="U159" s="37">
        <f t="shared" si="101"/>
        <v>12</v>
      </c>
      <c r="V159" s="37">
        <f t="shared" si="101"/>
        <v>0</v>
      </c>
      <c r="W159" s="37">
        <f t="shared" si="101"/>
        <v>0</v>
      </c>
      <c r="X159" s="37">
        <f t="shared" si="101"/>
        <v>12</v>
      </c>
      <c r="Y159" s="37">
        <f t="shared" si="101"/>
        <v>0</v>
      </c>
      <c r="Z159" s="37">
        <f t="shared" si="101"/>
        <v>0</v>
      </c>
      <c r="AA159" s="37">
        <f t="shared" si="101"/>
        <v>12</v>
      </c>
      <c r="AB159" s="70"/>
    </row>
    <row r="160" spans="1:28" ht="75" customHeight="1">
      <c r="A160" s="8" t="s">
        <v>342</v>
      </c>
      <c r="B160" s="3" t="s">
        <v>469</v>
      </c>
      <c r="C160" s="3" t="s">
        <v>540</v>
      </c>
      <c r="D160" s="3" t="s">
        <v>111</v>
      </c>
      <c r="E160" s="3" t="s">
        <v>25</v>
      </c>
      <c r="F160" s="12"/>
      <c r="G160" s="12"/>
      <c r="H160" s="12"/>
      <c r="I160" s="37"/>
      <c r="J160" s="12"/>
      <c r="K160" s="12"/>
      <c r="L160" s="37"/>
      <c r="M160" s="12"/>
      <c r="N160" s="12"/>
      <c r="O160" s="37">
        <f>O161</f>
        <v>0</v>
      </c>
      <c r="P160" s="37">
        <f t="shared" si="101"/>
        <v>12</v>
      </c>
      <c r="Q160" s="37">
        <f t="shared" si="101"/>
        <v>0</v>
      </c>
      <c r="R160" s="37">
        <f>O160+P160+Q160</f>
        <v>12</v>
      </c>
      <c r="S160" s="37">
        <f t="shared" si="101"/>
        <v>0</v>
      </c>
      <c r="T160" s="37">
        <f t="shared" si="101"/>
        <v>0</v>
      </c>
      <c r="U160" s="37">
        <f>R160+S160+T160</f>
        <v>12</v>
      </c>
      <c r="V160" s="37">
        <f t="shared" si="101"/>
        <v>0</v>
      </c>
      <c r="W160" s="37">
        <f t="shared" si="101"/>
        <v>0</v>
      </c>
      <c r="X160" s="37">
        <f>U160+V160+W160</f>
        <v>12</v>
      </c>
      <c r="Y160" s="37">
        <f t="shared" si="101"/>
        <v>0</v>
      </c>
      <c r="Z160" s="37">
        <f t="shared" si="101"/>
        <v>0</v>
      </c>
      <c r="AA160" s="37">
        <f>X160+Y160+Z160</f>
        <v>12</v>
      </c>
      <c r="AB160" s="70"/>
    </row>
    <row r="161" spans="1:28" ht="30" customHeight="1">
      <c r="A161" s="8" t="s">
        <v>173</v>
      </c>
      <c r="B161" s="3" t="s">
        <v>469</v>
      </c>
      <c r="C161" s="3" t="s">
        <v>540</v>
      </c>
      <c r="D161" s="3" t="s">
        <v>111</v>
      </c>
      <c r="E161" s="3" t="s">
        <v>172</v>
      </c>
      <c r="F161" s="12"/>
      <c r="G161" s="12"/>
      <c r="H161" s="12"/>
      <c r="I161" s="37"/>
      <c r="J161" s="12"/>
      <c r="K161" s="12"/>
      <c r="L161" s="37"/>
      <c r="M161" s="12"/>
      <c r="N161" s="12"/>
      <c r="O161" s="37">
        <v>0</v>
      </c>
      <c r="P161" s="37">
        <v>12</v>
      </c>
      <c r="Q161" s="37">
        <v>0</v>
      </c>
      <c r="R161" s="37">
        <f>O161+P161+Q161</f>
        <v>12</v>
      </c>
      <c r="S161" s="37"/>
      <c r="T161" s="37"/>
      <c r="U161" s="37">
        <f>R161+S161+T161</f>
        <v>12</v>
      </c>
      <c r="V161" s="37"/>
      <c r="W161" s="37"/>
      <c r="X161" s="37">
        <f>U161+V161+W161</f>
        <v>12</v>
      </c>
      <c r="Y161" s="37"/>
      <c r="Z161" s="37"/>
      <c r="AA161" s="37">
        <f>X161+Y161+Z161</f>
        <v>12</v>
      </c>
      <c r="AB161" s="51"/>
    </row>
    <row r="162" spans="1:28" ht="30" customHeight="1">
      <c r="A162" s="31" t="s">
        <v>545</v>
      </c>
      <c r="B162" s="3" t="s">
        <v>469</v>
      </c>
      <c r="C162" s="3" t="s">
        <v>540</v>
      </c>
      <c r="D162" s="3" t="s">
        <v>544</v>
      </c>
      <c r="E162" s="3"/>
      <c r="F162" s="12">
        <f t="shared" ref="F162:H164" si="102">F163</f>
        <v>509.4</v>
      </c>
      <c r="G162" s="12">
        <f t="shared" si="102"/>
        <v>0</v>
      </c>
      <c r="H162" s="12">
        <f t="shared" si="102"/>
        <v>0</v>
      </c>
      <c r="I162" s="37"/>
      <c r="J162" s="12">
        <f t="shared" ref="J162:K164" si="103">J163</f>
        <v>0</v>
      </c>
      <c r="K162" s="12">
        <f t="shared" si="103"/>
        <v>19.8</v>
      </c>
      <c r="L162" s="37"/>
      <c r="M162" s="12">
        <f t="shared" ref="M162:O164" si="104">M163</f>
        <v>0</v>
      </c>
      <c r="N162" s="12">
        <f t="shared" si="104"/>
        <v>0</v>
      </c>
      <c r="O162" s="37">
        <f t="shared" si="104"/>
        <v>529.19999999999993</v>
      </c>
      <c r="P162" s="37">
        <f t="shared" ref="P162:AA164" si="105">P163</f>
        <v>0</v>
      </c>
      <c r="Q162" s="37">
        <f t="shared" si="105"/>
        <v>0</v>
      </c>
      <c r="R162" s="37">
        <f t="shared" si="105"/>
        <v>529.19999999999993</v>
      </c>
      <c r="S162" s="37">
        <f t="shared" si="105"/>
        <v>0</v>
      </c>
      <c r="T162" s="37">
        <f t="shared" si="105"/>
        <v>0</v>
      </c>
      <c r="U162" s="37">
        <f t="shared" si="105"/>
        <v>529.19999999999993</v>
      </c>
      <c r="V162" s="37">
        <f t="shared" si="105"/>
        <v>0</v>
      </c>
      <c r="W162" s="37">
        <f t="shared" si="105"/>
        <v>0</v>
      </c>
      <c r="X162" s="37">
        <f t="shared" si="105"/>
        <v>529.19999999999993</v>
      </c>
      <c r="Y162" s="37">
        <f t="shared" si="105"/>
        <v>0</v>
      </c>
      <c r="Z162" s="37">
        <f t="shared" si="105"/>
        <v>0</v>
      </c>
      <c r="AA162" s="37">
        <f t="shared" si="105"/>
        <v>529.19999999999993</v>
      </c>
      <c r="AB162" s="70"/>
    </row>
    <row r="163" spans="1:28" ht="15.75" customHeight="1">
      <c r="A163" s="31" t="s">
        <v>543</v>
      </c>
      <c r="B163" s="3">
        <v>901</v>
      </c>
      <c r="C163" s="3" t="s">
        <v>540</v>
      </c>
      <c r="D163" s="3" t="s">
        <v>542</v>
      </c>
      <c r="E163" s="3"/>
      <c r="F163" s="12">
        <f t="shared" si="102"/>
        <v>509.4</v>
      </c>
      <c r="G163" s="12">
        <f t="shared" si="102"/>
        <v>0</v>
      </c>
      <c r="H163" s="12">
        <f t="shared" si="102"/>
        <v>0</v>
      </c>
      <c r="I163" s="37">
        <f t="shared" ref="I163:I251" si="106">F163+G163+H163</f>
        <v>509.4</v>
      </c>
      <c r="J163" s="12">
        <f t="shared" si="103"/>
        <v>0</v>
      </c>
      <c r="K163" s="12">
        <f t="shared" si="103"/>
        <v>19.8</v>
      </c>
      <c r="L163" s="37">
        <f t="shared" ref="L163:L251" si="107">I163+J163+K163</f>
        <v>529.19999999999993</v>
      </c>
      <c r="M163" s="12">
        <f t="shared" si="104"/>
        <v>0</v>
      </c>
      <c r="N163" s="12">
        <f t="shared" si="104"/>
        <v>0</v>
      </c>
      <c r="O163" s="37">
        <f t="shared" si="104"/>
        <v>529.19999999999993</v>
      </c>
      <c r="P163" s="37">
        <f t="shared" si="105"/>
        <v>0</v>
      </c>
      <c r="Q163" s="37">
        <f t="shared" si="105"/>
        <v>0</v>
      </c>
      <c r="R163" s="37">
        <f t="shared" si="105"/>
        <v>529.19999999999993</v>
      </c>
      <c r="S163" s="37">
        <f t="shared" si="105"/>
        <v>0</v>
      </c>
      <c r="T163" s="37">
        <f t="shared" si="105"/>
        <v>0</v>
      </c>
      <c r="U163" s="37">
        <f t="shared" si="105"/>
        <v>529.19999999999993</v>
      </c>
      <c r="V163" s="37">
        <f t="shared" si="105"/>
        <v>0</v>
      </c>
      <c r="W163" s="37">
        <f t="shared" si="105"/>
        <v>0</v>
      </c>
      <c r="X163" s="37">
        <f t="shared" si="105"/>
        <v>529.19999999999993</v>
      </c>
      <c r="Y163" s="37">
        <f t="shared" si="105"/>
        <v>0</v>
      </c>
      <c r="Z163" s="37">
        <f t="shared" si="105"/>
        <v>0</v>
      </c>
      <c r="AA163" s="37">
        <f t="shared" si="105"/>
        <v>529.19999999999993</v>
      </c>
      <c r="AB163" s="98"/>
    </row>
    <row r="164" spans="1:28" ht="30" customHeight="1">
      <c r="A164" s="31" t="s">
        <v>541</v>
      </c>
      <c r="B164" s="3">
        <v>901</v>
      </c>
      <c r="C164" s="3" t="s">
        <v>540</v>
      </c>
      <c r="D164" s="7" t="s">
        <v>539</v>
      </c>
      <c r="E164" s="3"/>
      <c r="F164" s="12">
        <f t="shared" si="102"/>
        <v>509.4</v>
      </c>
      <c r="G164" s="12">
        <f t="shared" si="102"/>
        <v>0</v>
      </c>
      <c r="H164" s="12">
        <f t="shared" si="102"/>
        <v>0</v>
      </c>
      <c r="I164" s="37">
        <f t="shared" si="106"/>
        <v>509.4</v>
      </c>
      <c r="J164" s="12">
        <f t="shared" si="103"/>
        <v>0</v>
      </c>
      <c r="K164" s="12">
        <f t="shared" si="103"/>
        <v>19.8</v>
      </c>
      <c r="L164" s="37">
        <f t="shared" si="107"/>
        <v>529.19999999999993</v>
      </c>
      <c r="M164" s="12">
        <f t="shared" si="104"/>
        <v>0</v>
      </c>
      <c r="N164" s="12">
        <f t="shared" si="104"/>
        <v>0</v>
      </c>
      <c r="O164" s="12">
        <f t="shared" si="104"/>
        <v>529.19999999999993</v>
      </c>
      <c r="P164" s="12">
        <f>P165</f>
        <v>0</v>
      </c>
      <c r="Q164" s="12">
        <f t="shared" si="105"/>
        <v>0</v>
      </c>
      <c r="R164" s="12">
        <f t="shared" si="105"/>
        <v>529.19999999999993</v>
      </c>
      <c r="S164" s="12">
        <f>S165</f>
        <v>0</v>
      </c>
      <c r="T164" s="12">
        <f t="shared" si="105"/>
        <v>0</v>
      </c>
      <c r="U164" s="12">
        <f t="shared" si="105"/>
        <v>529.19999999999993</v>
      </c>
      <c r="V164" s="12">
        <f>V165</f>
        <v>0</v>
      </c>
      <c r="W164" s="12">
        <f t="shared" si="105"/>
        <v>0</v>
      </c>
      <c r="X164" s="12">
        <f t="shared" si="105"/>
        <v>529.19999999999993</v>
      </c>
      <c r="Y164" s="12">
        <f>Y165</f>
        <v>0</v>
      </c>
      <c r="Z164" s="12">
        <f t="shared" si="105"/>
        <v>0</v>
      </c>
      <c r="AA164" s="12">
        <f t="shared" si="105"/>
        <v>529.19999999999993</v>
      </c>
      <c r="AB164" s="98"/>
    </row>
    <row r="165" spans="1:28" ht="75" customHeight="1">
      <c r="A165" s="8" t="s">
        <v>342</v>
      </c>
      <c r="B165" s="3">
        <v>901</v>
      </c>
      <c r="C165" s="3" t="s">
        <v>540</v>
      </c>
      <c r="D165" s="7" t="s">
        <v>539</v>
      </c>
      <c r="E165" s="3" t="s">
        <v>538</v>
      </c>
      <c r="F165" s="12">
        <v>509.4</v>
      </c>
      <c r="G165" s="12"/>
      <c r="H165" s="12"/>
      <c r="I165" s="37">
        <f t="shared" si="106"/>
        <v>509.4</v>
      </c>
      <c r="J165" s="12"/>
      <c r="K165" s="12">
        <v>19.8</v>
      </c>
      <c r="L165" s="37">
        <f t="shared" si="107"/>
        <v>529.19999999999993</v>
      </c>
      <c r="M165" s="12"/>
      <c r="N165" s="12"/>
      <c r="O165" s="37">
        <f>L165+M165+N165</f>
        <v>529.19999999999993</v>
      </c>
      <c r="P165" s="12">
        <v>0</v>
      </c>
      <c r="Q165" s="12">
        <v>0</v>
      </c>
      <c r="R165" s="37">
        <f>O165+P165+Q165</f>
        <v>529.19999999999993</v>
      </c>
      <c r="S165" s="12"/>
      <c r="T165" s="12"/>
      <c r="U165" s="37">
        <f>R165+S165+T165</f>
        <v>529.19999999999993</v>
      </c>
      <c r="V165" s="12"/>
      <c r="W165" s="12"/>
      <c r="X165" s="37">
        <f>U165+V165+W165</f>
        <v>529.19999999999993</v>
      </c>
      <c r="Y165" s="12"/>
      <c r="Z165" s="12"/>
      <c r="AA165" s="37">
        <f>X165+Y165+Z165</f>
        <v>529.19999999999993</v>
      </c>
      <c r="AB165" s="98"/>
    </row>
    <row r="166" spans="1:28" ht="30" customHeight="1">
      <c r="A166" s="94" t="s">
        <v>453</v>
      </c>
      <c r="B166" s="118">
        <v>901</v>
      </c>
      <c r="C166" s="95" t="s">
        <v>452</v>
      </c>
      <c r="D166" s="95"/>
      <c r="E166" s="118"/>
      <c r="F166" s="96">
        <f t="shared" ref="F166:N167" si="108">F167</f>
        <v>360</v>
      </c>
      <c r="G166" s="96">
        <f t="shared" si="108"/>
        <v>0</v>
      </c>
      <c r="H166" s="96">
        <f t="shared" si="108"/>
        <v>0</v>
      </c>
      <c r="I166" s="97">
        <f t="shared" si="106"/>
        <v>360</v>
      </c>
      <c r="J166" s="96">
        <f t="shared" si="108"/>
        <v>0</v>
      </c>
      <c r="K166" s="96">
        <f t="shared" si="108"/>
        <v>0</v>
      </c>
      <c r="L166" s="97">
        <f t="shared" si="107"/>
        <v>360</v>
      </c>
      <c r="M166" s="96">
        <f t="shared" si="108"/>
        <v>0</v>
      </c>
      <c r="N166" s="96">
        <f t="shared" si="108"/>
        <v>155.5</v>
      </c>
      <c r="O166" s="97">
        <f>O167</f>
        <v>515.5</v>
      </c>
      <c r="P166" s="97">
        <f t="shared" ref="P166:AA167" si="109">P167</f>
        <v>0</v>
      </c>
      <c r="Q166" s="97">
        <f t="shared" si="109"/>
        <v>30.1</v>
      </c>
      <c r="R166" s="97">
        <f t="shared" si="109"/>
        <v>545.6</v>
      </c>
      <c r="S166" s="97">
        <f t="shared" si="109"/>
        <v>0</v>
      </c>
      <c r="T166" s="97">
        <f t="shared" si="109"/>
        <v>-150</v>
      </c>
      <c r="U166" s="97">
        <f t="shared" si="109"/>
        <v>395.6</v>
      </c>
      <c r="V166" s="97">
        <f t="shared" si="109"/>
        <v>0</v>
      </c>
      <c r="W166" s="97">
        <f t="shared" si="109"/>
        <v>-25</v>
      </c>
      <c r="X166" s="97">
        <f t="shared" si="109"/>
        <v>370.6</v>
      </c>
      <c r="Y166" s="97">
        <f t="shared" si="109"/>
        <v>0</v>
      </c>
      <c r="Z166" s="97">
        <f t="shared" si="109"/>
        <v>-125</v>
      </c>
      <c r="AA166" s="97">
        <f t="shared" si="109"/>
        <v>245.60000000000002</v>
      </c>
      <c r="AB166" s="117"/>
    </row>
    <row r="167" spans="1:28" ht="30" customHeight="1">
      <c r="A167" s="9" t="s">
        <v>537</v>
      </c>
      <c r="B167" s="36">
        <v>901</v>
      </c>
      <c r="C167" s="3" t="s">
        <v>533</v>
      </c>
      <c r="D167" s="3"/>
      <c r="E167" s="36"/>
      <c r="F167" s="14">
        <f t="shared" si="108"/>
        <v>360</v>
      </c>
      <c r="G167" s="14">
        <f t="shared" si="108"/>
        <v>0</v>
      </c>
      <c r="H167" s="14">
        <f t="shared" si="108"/>
        <v>0</v>
      </c>
      <c r="I167" s="34">
        <f t="shared" si="106"/>
        <v>360</v>
      </c>
      <c r="J167" s="14">
        <f t="shared" si="108"/>
        <v>0</v>
      </c>
      <c r="K167" s="14">
        <f t="shared" si="108"/>
        <v>0</v>
      </c>
      <c r="L167" s="34">
        <f t="shared" si="107"/>
        <v>360</v>
      </c>
      <c r="M167" s="14">
        <f t="shared" si="108"/>
        <v>0</v>
      </c>
      <c r="N167" s="14">
        <f t="shared" si="108"/>
        <v>155.5</v>
      </c>
      <c r="O167" s="34">
        <f>O168</f>
        <v>515.5</v>
      </c>
      <c r="P167" s="34">
        <f t="shared" si="109"/>
        <v>0</v>
      </c>
      <c r="Q167" s="34">
        <f t="shared" si="109"/>
        <v>30.1</v>
      </c>
      <c r="R167" s="34">
        <f t="shared" si="109"/>
        <v>545.6</v>
      </c>
      <c r="S167" s="34">
        <f t="shared" si="109"/>
        <v>0</v>
      </c>
      <c r="T167" s="34">
        <f t="shared" si="109"/>
        <v>-150</v>
      </c>
      <c r="U167" s="34">
        <f t="shared" si="109"/>
        <v>395.6</v>
      </c>
      <c r="V167" s="34">
        <f t="shared" si="109"/>
        <v>0</v>
      </c>
      <c r="W167" s="34">
        <f t="shared" si="109"/>
        <v>-25</v>
      </c>
      <c r="X167" s="34">
        <f t="shared" si="109"/>
        <v>370.6</v>
      </c>
      <c r="Y167" s="34">
        <f t="shared" si="109"/>
        <v>0</v>
      </c>
      <c r="Z167" s="34">
        <f t="shared" si="109"/>
        <v>-125</v>
      </c>
      <c r="AA167" s="34">
        <f t="shared" si="109"/>
        <v>245.60000000000002</v>
      </c>
      <c r="AB167" s="70"/>
    </row>
    <row r="168" spans="1:28" ht="15.75" customHeight="1">
      <c r="A168" s="9" t="s">
        <v>188</v>
      </c>
      <c r="B168" s="3">
        <v>901</v>
      </c>
      <c r="C168" s="3" t="s">
        <v>533</v>
      </c>
      <c r="D168" s="3">
        <v>7950000</v>
      </c>
      <c r="E168" s="3"/>
      <c r="F168" s="14">
        <f>F169+F171</f>
        <v>360</v>
      </c>
      <c r="G168" s="14">
        <f>G169+G171</f>
        <v>0</v>
      </c>
      <c r="H168" s="14">
        <f>H169+H171</f>
        <v>0</v>
      </c>
      <c r="I168" s="34">
        <f t="shared" si="106"/>
        <v>360</v>
      </c>
      <c r="J168" s="14">
        <f>J169+J171</f>
        <v>0</v>
      </c>
      <c r="K168" s="14">
        <f>K169+K171</f>
        <v>0</v>
      </c>
      <c r="L168" s="34">
        <f t="shared" si="107"/>
        <v>360</v>
      </c>
      <c r="M168" s="14">
        <f t="shared" ref="M168:R168" si="110">M169+M171</f>
        <v>0</v>
      </c>
      <c r="N168" s="14">
        <f t="shared" si="110"/>
        <v>155.5</v>
      </c>
      <c r="O168" s="34">
        <f t="shared" si="110"/>
        <v>515.5</v>
      </c>
      <c r="P168" s="34">
        <f t="shared" si="110"/>
        <v>0</v>
      </c>
      <c r="Q168" s="34">
        <f t="shared" si="110"/>
        <v>30.1</v>
      </c>
      <c r="R168" s="34">
        <f t="shared" si="110"/>
        <v>545.6</v>
      </c>
      <c r="S168" s="34">
        <f t="shared" ref="S168:X168" si="111">S169+S171</f>
        <v>0</v>
      </c>
      <c r="T168" s="34">
        <f t="shared" si="111"/>
        <v>-150</v>
      </c>
      <c r="U168" s="34">
        <f t="shared" si="111"/>
        <v>395.6</v>
      </c>
      <c r="V168" s="34">
        <f t="shared" si="111"/>
        <v>0</v>
      </c>
      <c r="W168" s="34">
        <f t="shared" si="111"/>
        <v>-25</v>
      </c>
      <c r="X168" s="34">
        <f t="shared" si="111"/>
        <v>370.6</v>
      </c>
      <c r="Y168" s="34">
        <f>Y169+Y171</f>
        <v>0</v>
      </c>
      <c r="Z168" s="34">
        <f>Z169+Z171</f>
        <v>-125</v>
      </c>
      <c r="AA168" s="34">
        <f>AA169+AA171</f>
        <v>245.60000000000002</v>
      </c>
      <c r="AB168" s="70"/>
    </row>
    <row r="169" spans="1:28" ht="45" customHeight="1">
      <c r="A169" s="13" t="s">
        <v>536</v>
      </c>
      <c r="B169" s="7">
        <v>901</v>
      </c>
      <c r="C169" s="7" t="s">
        <v>533</v>
      </c>
      <c r="D169" s="7" t="s">
        <v>535</v>
      </c>
      <c r="E169" s="7"/>
      <c r="F169" s="12">
        <f>F170</f>
        <v>60</v>
      </c>
      <c r="G169" s="12">
        <f>G170</f>
        <v>0</v>
      </c>
      <c r="H169" s="12">
        <f>H170</f>
        <v>0</v>
      </c>
      <c r="I169" s="37">
        <f t="shared" si="106"/>
        <v>60</v>
      </c>
      <c r="J169" s="12">
        <f>J170</f>
        <v>0</v>
      </c>
      <c r="K169" s="12">
        <f>K170</f>
        <v>0</v>
      </c>
      <c r="L169" s="37">
        <f t="shared" si="107"/>
        <v>60</v>
      </c>
      <c r="M169" s="12">
        <f t="shared" ref="M169:AA169" si="112">M170</f>
        <v>0</v>
      </c>
      <c r="N169" s="12">
        <f t="shared" si="112"/>
        <v>155.5</v>
      </c>
      <c r="O169" s="12">
        <f t="shared" si="112"/>
        <v>215.5</v>
      </c>
      <c r="P169" s="12">
        <f t="shared" si="112"/>
        <v>0</v>
      </c>
      <c r="Q169" s="12">
        <f t="shared" si="112"/>
        <v>30.1</v>
      </c>
      <c r="R169" s="12">
        <f t="shared" si="112"/>
        <v>245.6</v>
      </c>
      <c r="S169" s="12">
        <f t="shared" si="112"/>
        <v>0</v>
      </c>
      <c r="T169" s="12">
        <f t="shared" si="112"/>
        <v>125</v>
      </c>
      <c r="U169" s="12">
        <f t="shared" si="112"/>
        <v>370.6</v>
      </c>
      <c r="V169" s="12">
        <f t="shared" si="112"/>
        <v>0</v>
      </c>
      <c r="W169" s="12">
        <f t="shared" si="112"/>
        <v>0</v>
      </c>
      <c r="X169" s="12">
        <f t="shared" si="112"/>
        <v>370.6</v>
      </c>
      <c r="Y169" s="12">
        <f t="shared" si="112"/>
        <v>0</v>
      </c>
      <c r="Z169" s="12">
        <f t="shared" si="112"/>
        <v>-125</v>
      </c>
      <c r="AA169" s="12">
        <f t="shared" si="112"/>
        <v>245.60000000000002</v>
      </c>
      <c r="AB169" s="51"/>
    </row>
    <row r="170" spans="1:28" ht="30" customHeight="1">
      <c r="A170" s="13" t="s">
        <v>165</v>
      </c>
      <c r="B170" s="7">
        <v>901</v>
      </c>
      <c r="C170" s="7" t="s">
        <v>533</v>
      </c>
      <c r="D170" s="7" t="s">
        <v>535</v>
      </c>
      <c r="E170" s="7" t="s">
        <v>162</v>
      </c>
      <c r="F170" s="12">
        <v>60</v>
      </c>
      <c r="G170" s="12"/>
      <c r="H170" s="12"/>
      <c r="I170" s="37">
        <f t="shared" si="106"/>
        <v>60</v>
      </c>
      <c r="J170" s="12"/>
      <c r="K170" s="12"/>
      <c r="L170" s="37">
        <f t="shared" si="107"/>
        <v>60</v>
      </c>
      <c r="M170" s="12"/>
      <c r="N170" s="12">
        <v>155.5</v>
      </c>
      <c r="O170" s="37">
        <f>L170+M170+N170</f>
        <v>215.5</v>
      </c>
      <c r="P170" s="12">
        <v>0</v>
      </c>
      <c r="Q170" s="12">
        <v>30.1</v>
      </c>
      <c r="R170" s="37">
        <f t="shared" ref="R170:R179" si="113">O170+P170+Q170</f>
        <v>245.6</v>
      </c>
      <c r="S170" s="12"/>
      <c r="T170" s="12">
        <v>125</v>
      </c>
      <c r="U170" s="37">
        <f>R170+S170+T170</f>
        <v>370.6</v>
      </c>
      <c r="V170" s="12"/>
      <c r="W170" s="12"/>
      <c r="X170" s="37">
        <f>U170+V170+W170</f>
        <v>370.6</v>
      </c>
      <c r="Y170" s="12"/>
      <c r="Z170" s="12">
        <v>-125</v>
      </c>
      <c r="AA170" s="37">
        <f>X170+Y170+Z170</f>
        <v>245.60000000000002</v>
      </c>
      <c r="AB170" s="51" t="s">
        <v>220</v>
      </c>
    </row>
    <row r="171" spans="1:28" ht="60" customHeight="1">
      <c r="A171" s="13" t="s">
        <v>534</v>
      </c>
      <c r="B171" s="7">
        <v>901</v>
      </c>
      <c r="C171" s="7" t="s">
        <v>533</v>
      </c>
      <c r="D171" s="7" t="s">
        <v>532</v>
      </c>
      <c r="E171" s="7"/>
      <c r="F171" s="12">
        <f>F172</f>
        <v>300</v>
      </c>
      <c r="G171" s="12">
        <f>G172</f>
        <v>0</v>
      </c>
      <c r="H171" s="12">
        <f>H172</f>
        <v>0</v>
      </c>
      <c r="I171" s="37">
        <f t="shared" si="106"/>
        <v>300</v>
      </c>
      <c r="J171" s="12">
        <f>J172</f>
        <v>0</v>
      </c>
      <c r="K171" s="12">
        <f>K172</f>
        <v>0</v>
      </c>
      <c r="L171" s="37">
        <f t="shared" si="107"/>
        <v>300</v>
      </c>
      <c r="M171" s="12">
        <f t="shared" ref="M171:AA171" si="114">M172</f>
        <v>0</v>
      </c>
      <c r="N171" s="12">
        <f t="shared" si="114"/>
        <v>0</v>
      </c>
      <c r="O171" s="12">
        <f t="shared" si="114"/>
        <v>300</v>
      </c>
      <c r="P171" s="12">
        <f t="shared" si="114"/>
        <v>0</v>
      </c>
      <c r="Q171" s="12">
        <f t="shared" si="114"/>
        <v>0</v>
      </c>
      <c r="R171" s="12">
        <f t="shared" si="114"/>
        <v>300</v>
      </c>
      <c r="S171" s="12">
        <f t="shared" si="114"/>
        <v>0</v>
      </c>
      <c r="T171" s="12">
        <f t="shared" si="114"/>
        <v>-275</v>
      </c>
      <c r="U171" s="12">
        <f t="shared" si="114"/>
        <v>25</v>
      </c>
      <c r="V171" s="12">
        <f t="shared" si="114"/>
        <v>0</v>
      </c>
      <c r="W171" s="12">
        <f t="shared" si="114"/>
        <v>-25</v>
      </c>
      <c r="X171" s="12">
        <f t="shared" si="114"/>
        <v>0</v>
      </c>
      <c r="Y171" s="12">
        <f t="shared" si="114"/>
        <v>0</v>
      </c>
      <c r="Z171" s="12">
        <f t="shared" si="114"/>
        <v>0</v>
      </c>
      <c r="AA171" s="12">
        <f t="shared" si="114"/>
        <v>0</v>
      </c>
      <c r="AB171" s="70"/>
    </row>
    <row r="172" spans="1:28" ht="30" customHeight="1">
      <c r="A172" s="13" t="s">
        <v>165</v>
      </c>
      <c r="B172" s="7">
        <v>901</v>
      </c>
      <c r="C172" s="7" t="s">
        <v>533</v>
      </c>
      <c r="D172" s="7" t="s">
        <v>532</v>
      </c>
      <c r="E172" s="7" t="s">
        <v>162</v>
      </c>
      <c r="F172" s="12">
        <v>300</v>
      </c>
      <c r="G172" s="12"/>
      <c r="H172" s="12"/>
      <c r="I172" s="37">
        <f t="shared" si="106"/>
        <v>300</v>
      </c>
      <c r="J172" s="12"/>
      <c r="K172" s="12"/>
      <c r="L172" s="37">
        <f t="shared" si="107"/>
        <v>300</v>
      </c>
      <c r="M172" s="12"/>
      <c r="N172" s="12"/>
      <c r="O172" s="37">
        <f>L172+M172+N172</f>
        <v>300</v>
      </c>
      <c r="P172" s="12">
        <v>0</v>
      </c>
      <c r="Q172" s="12">
        <v>0</v>
      </c>
      <c r="R172" s="37">
        <f t="shared" si="113"/>
        <v>300</v>
      </c>
      <c r="S172" s="12"/>
      <c r="T172" s="12">
        <v>-275</v>
      </c>
      <c r="U172" s="37">
        <f>R172+S172+T172</f>
        <v>25</v>
      </c>
      <c r="V172" s="12"/>
      <c r="W172" s="12">
        <v>-25</v>
      </c>
      <c r="X172" s="37">
        <f>U172+V172+W172</f>
        <v>0</v>
      </c>
      <c r="Y172" s="12"/>
      <c r="Z172" s="12"/>
      <c r="AA172" s="37">
        <f>X172+Y172+Z172</f>
        <v>0</v>
      </c>
      <c r="AB172" s="51"/>
    </row>
    <row r="173" spans="1:28" ht="15.75" customHeight="1">
      <c r="A173" s="94" t="s">
        <v>445</v>
      </c>
      <c r="B173" s="95">
        <v>901</v>
      </c>
      <c r="C173" s="95" t="s">
        <v>444</v>
      </c>
      <c r="D173" s="95"/>
      <c r="E173" s="95"/>
      <c r="F173" s="96" t="e">
        <f>F174+F180+F192+F199+F188</f>
        <v>#REF!</v>
      </c>
      <c r="G173" s="96" t="e">
        <f>G174+G180+G192+G199+G188</f>
        <v>#REF!</v>
      </c>
      <c r="H173" s="96" t="e">
        <f>H174+H180+H192+H199+H188</f>
        <v>#REF!</v>
      </c>
      <c r="I173" s="97" t="e">
        <f t="shared" si="106"/>
        <v>#REF!</v>
      </c>
      <c r="J173" s="96" t="e">
        <f>J174+J180+J192+J199+J188</f>
        <v>#REF!</v>
      </c>
      <c r="K173" s="96" t="e">
        <f>K174+K180+K192+K199+K188</f>
        <v>#REF!</v>
      </c>
      <c r="L173" s="97" t="e">
        <f t="shared" si="107"/>
        <v>#REF!</v>
      </c>
      <c r="M173" s="96" t="e">
        <f>M174+M180+M192+M199+M188</f>
        <v>#REF!</v>
      </c>
      <c r="N173" s="96" t="e">
        <f>N174+N180+N192+N199+N188</f>
        <v>#REF!</v>
      </c>
      <c r="O173" s="97" t="e">
        <f t="shared" ref="O173:AA173" si="115">O174+O180+O188+O192+O199</f>
        <v>#REF!</v>
      </c>
      <c r="P173" s="97" t="e">
        <f t="shared" si="115"/>
        <v>#REF!</v>
      </c>
      <c r="Q173" s="97" t="e">
        <f t="shared" si="115"/>
        <v>#REF!</v>
      </c>
      <c r="R173" s="97" t="e">
        <f t="shared" si="115"/>
        <v>#REF!</v>
      </c>
      <c r="S173" s="97" t="e">
        <f t="shared" si="115"/>
        <v>#REF!</v>
      </c>
      <c r="T173" s="97" t="e">
        <f t="shared" si="115"/>
        <v>#REF!</v>
      </c>
      <c r="U173" s="97" t="e">
        <f t="shared" si="115"/>
        <v>#REF!</v>
      </c>
      <c r="V173" s="97" t="e">
        <f t="shared" si="115"/>
        <v>#REF!</v>
      </c>
      <c r="W173" s="97" t="e">
        <f t="shared" si="115"/>
        <v>#REF!</v>
      </c>
      <c r="X173" s="97">
        <f t="shared" si="115"/>
        <v>4751.7</v>
      </c>
      <c r="Y173" s="97">
        <f t="shared" si="115"/>
        <v>0</v>
      </c>
      <c r="Z173" s="97">
        <f t="shared" si="115"/>
        <v>0</v>
      </c>
      <c r="AA173" s="97">
        <f t="shared" si="115"/>
        <v>4751.7</v>
      </c>
      <c r="AB173" s="117"/>
    </row>
    <row r="174" spans="1:28" ht="15.75" customHeight="1">
      <c r="A174" s="31" t="s">
        <v>531</v>
      </c>
      <c r="B174" s="3">
        <v>901</v>
      </c>
      <c r="C174" s="3" t="s">
        <v>527</v>
      </c>
      <c r="D174" s="3"/>
      <c r="E174" s="3"/>
      <c r="F174" s="14">
        <f t="shared" ref="F174:N175" si="116">F175</f>
        <v>64.3</v>
      </c>
      <c r="G174" s="14">
        <f t="shared" si="116"/>
        <v>0</v>
      </c>
      <c r="H174" s="14">
        <f t="shared" si="116"/>
        <v>0</v>
      </c>
      <c r="I174" s="34">
        <f t="shared" si="106"/>
        <v>64.3</v>
      </c>
      <c r="J174" s="14">
        <f t="shared" si="116"/>
        <v>0</v>
      </c>
      <c r="K174" s="14">
        <f t="shared" si="116"/>
        <v>0</v>
      </c>
      <c r="L174" s="34">
        <f t="shared" si="107"/>
        <v>64.3</v>
      </c>
      <c r="M174" s="14">
        <f t="shared" si="116"/>
        <v>0</v>
      </c>
      <c r="N174" s="14">
        <f t="shared" si="116"/>
        <v>0</v>
      </c>
      <c r="O174" s="34">
        <f>O175</f>
        <v>64.3</v>
      </c>
      <c r="P174" s="34">
        <f t="shared" ref="P174:AA175" si="117">P175</f>
        <v>0</v>
      </c>
      <c r="Q174" s="34">
        <f t="shared" si="117"/>
        <v>0</v>
      </c>
      <c r="R174" s="34">
        <f t="shared" si="117"/>
        <v>64.3</v>
      </c>
      <c r="S174" s="34">
        <f t="shared" si="117"/>
        <v>0</v>
      </c>
      <c r="T174" s="34">
        <f t="shared" si="117"/>
        <v>0</v>
      </c>
      <c r="U174" s="34">
        <f t="shared" si="117"/>
        <v>64.3</v>
      </c>
      <c r="V174" s="34">
        <f t="shared" si="117"/>
        <v>0</v>
      </c>
      <c r="W174" s="34">
        <f t="shared" si="117"/>
        <v>0</v>
      </c>
      <c r="X174" s="34">
        <f t="shared" si="117"/>
        <v>64.3</v>
      </c>
      <c r="Y174" s="34">
        <f t="shared" si="117"/>
        <v>0</v>
      </c>
      <c r="Z174" s="34">
        <f t="shared" si="117"/>
        <v>0</v>
      </c>
      <c r="AA174" s="34">
        <f t="shared" si="117"/>
        <v>64.3</v>
      </c>
      <c r="AB174" s="70"/>
    </row>
    <row r="175" spans="1:28" ht="120" customHeight="1">
      <c r="A175" s="9" t="s">
        <v>530</v>
      </c>
      <c r="B175" s="3">
        <v>901</v>
      </c>
      <c r="C175" s="3" t="s">
        <v>527</v>
      </c>
      <c r="D175" s="3" t="s">
        <v>529</v>
      </c>
      <c r="E175" s="3"/>
      <c r="F175" s="14">
        <f t="shared" si="116"/>
        <v>64.3</v>
      </c>
      <c r="G175" s="14">
        <f t="shared" si="116"/>
        <v>0</v>
      </c>
      <c r="H175" s="14">
        <f t="shared" si="116"/>
        <v>0</v>
      </c>
      <c r="I175" s="34">
        <f t="shared" si="106"/>
        <v>64.3</v>
      </c>
      <c r="J175" s="14">
        <f t="shared" si="116"/>
        <v>0</v>
      </c>
      <c r="K175" s="14">
        <f t="shared" si="116"/>
        <v>0</v>
      </c>
      <c r="L175" s="34">
        <f t="shared" si="107"/>
        <v>64.3</v>
      </c>
      <c r="M175" s="14">
        <f t="shared" si="116"/>
        <v>0</v>
      </c>
      <c r="N175" s="14">
        <f t="shared" si="116"/>
        <v>0</v>
      </c>
      <c r="O175" s="34">
        <f>O176</f>
        <v>64.3</v>
      </c>
      <c r="P175" s="34">
        <f t="shared" si="117"/>
        <v>0</v>
      </c>
      <c r="Q175" s="34">
        <f t="shared" si="117"/>
        <v>0</v>
      </c>
      <c r="R175" s="34">
        <f t="shared" si="117"/>
        <v>64.3</v>
      </c>
      <c r="S175" s="34">
        <f t="shared" si="117"/>
        <v>0</v>
      </c>
      <c r="T175" s="34">
        <f t="shared" si="117"/>
        <v>0</v>
      </c>
      <c r="U175" s="34">
        <f t="shared" si="117"/>
        <v>64.3</v>
      </c>
      <c r="V175" s="34">
        <f t="shared" si="117"/>
        <v>0</v>
      </c>
      <c r="W175" s="34">
        <f t="shared" si="117"/>
        <v>0</v>
      </c>
      <c r="X175" s="34">
        <f t="shared" si="117"/>
        <v>64.3</v>
      </c>
      <c r="Y175" s="34">
        <f t="shared" si="117"/>
        <v>0</v>
      </c>
      <c r="Z175" s="34">
        <f t="shared" si="117"/>
        <v>0</v>
      </c>
      <c r="AA175" s="34">
        <f t="shared" si="117"/>
        <v>64.3</v>
      </c>
      <c r="AB175" s="70"/>
    </row>
    <row r="176" spans="1:28" ht="45" customHeight="1">
      <c r="A176" s="9" t="s">
        <v>528</v>
      </c>
      <c r="B176" s="3">
        <v>901</v>
      </c>
      <c r="C176" s="3" t="s">
        <v>527</v>
      </c>
      <c r="D176" s="3" t="s">
        <v>526</v>
      </c>
      <c r="E176" s="3"/>
      <c r="F176" s="14">
        <f>F177+F179</f>
        <v>64.3</v>
      </c>
      <c r="G176" s="14">
        <f>G177+G179</f>
        <v>0</v>
      </c>
      <c r="H176" s="14">
        <f>H177+H179</f>
        <v>0</v>
      </c>
      <c r="I176" s="34">
        <f t="shared" si="106"/>
        <v>64.3</v>
      </c>
      <c r="J176" s="14">
        <f>J177+J179</f>
        <v>0</v>
      </c>
      <c r="K176" s="14">
        <f>K177+K179</f>
        <v>0</v>
      </c>
      <c r="L176" s="34">
        <f t="shared" si="107"/>
        <v>64.3</v>
      </c>
      <c r="M176" s="14">
        <f t="shared" ref="M176:R176" si="118">M177+M179</f>
        <v>0</v>
      </c>
      <c r="N176" s="14">
        <f t="shared" si="118"/>
        <v>0</v>
      </c>
      <c r="O176" s="14">
        <f t="shared" si="118"/>
        <v>64.3</v>
      </c>
      <c r="P176" s="14">
        <f t="shared" si="118"/>
        <v>0</v>
      </c>
      <c r="Q176" s="14">
        <f t="shared" si="118"/>
        <v>0</v>
      </c>
      <c r="R176" s="14">
        <f t="shared" si="118"/>
        <v>64.3</v>
      </c>
      <c r="S176" s="14">
        <f t="shared" ref="S176:X176" si="119">S177+S179</f>
        <v>0</v>
      </c>
      <c r="T176" s="14">
        <f t="shared" si="119"/>
        <v>0</v>
      </c>
      <c r="U176" s="14">
        <f t="shared" si="119"/>
        <v>64.3</v>
      </c>
      <c r="V176" s="14">
        <f t="shared" si="119"/>
        <v>0</v>
      </c>
      <c r="W176" s="14">
        <f t="shared" si="119"/>
        <v>0</v>
      </c>
      <c r="X176" s="14">
        <f t="shared" si="119"/>
        <v>64.3</v>
      </c>
      <c r="Y176" s="14">
        <f>Y177+Y179</f>
        <v>0</v>
      </c>
      <c r="Z176" s="14">
        <f>Z177+Z179</f>
        <v>0</v>
      </c>
      <c r="AA176" s="14">
        <f>AA177+AA179</f>
        <v>64.3</v>
      </c>
      <c r="AB176" s="70"/>
    </row>
    <row r="177" spans="1:28" ht="30" customHeight="1">
      <c r="A177" s="8" t="s">
        <v>339</v>
      </c>
      <c r="B177" s="3">
        <v>901</v>
      </c>
      <c r="C177" s="3" t="s">
        <v>527</v>
      </c>
      <c r="D177" s="3" t="s">
        <v>526</v>
      </c>
      <c r="E177" s="3" t="s">
        <v>338</v>
      </c>
      <c r="F177" s="14">
        <f>F178</f>
        <v>58.5</v>
      </c>
      <c r="G177" s="14">
        <f>G178</f>
        <v>0</v>
      </c>
      <c r="H177" s="14">
        <f>H178</f>
        <v>0</v>
      </c>
      <c r="I177" s="34">
        <f t="shared" si="106"/>
        <v>58.5</v>
      </c>
      <c r="J177" s="14">
        <f>J178</f>
        <v>0</v>
      </c>
      <c r="K177" s="14">
        <f>K178</f>
        <v>0</v>
      </c>
      <c r="L177" s="34">
        <f t="shared" si="107"/>
        <v>58.5</v>
      </c>
      <c r="M177" s="14">
        <f>M178</f>
        <v>0</v>
      </c>
      <c r="N177" s="14">
        <f>N178</f>
        <v>0</v>
      </c>
      <c r="O177" s="34">
        <f>L177+M177+N177</f>
        <v>58.5</v>
      </c>
      <c r="P177" s="14">
        <f>P178</f>
        <v>0</v>
      </c>
      <c r="Q177" s="14">
        <f>Q178</f>
        <v>0</v>
      </c>
      <c r="R177" s="34">
        <f t="shared" si="113"/>
        <v>58.5</v>
      </c>
      <c r="S177" s="14">
        <f>S178</f>
        <v>0</v>
      </c>
      <c r="T177" s="14">
        <f>T178</f>
        <v>0</v>
      </c>
      <c r="U177" s="34">
        <f>R177+S177+T177</f>
        <v>58.5</v>
      </c>
      <c r="V177" s="14">
        <f>V178</f>
        <v>0</v>
      </c>
      <c r="W177" s="14">
        <f>W178</f>
        <v>0</v>
      </c>
      <c r="X177" s="34">
        <f>U177+V177+W177</f>
        <v>58.5</v>
      </c>
      <c r="Y177" s="14">
        <f>Y178</f>
        <v>0</v>
      </c>
      <c r="Z177" s="14">
        <f>Z178</f>
        <v>0</v>
      </c>
      <c r="AA177" s="34">
        <f>X177+Y177+Z177</f>
        <v>58.5</v>
      </c>
      <c r="AB177" s="70"/>
    </row>
    <row r="178" spans="1:28" ht="45" customHeight="1">
      <c r="A178" s="8" t="s">
        <v>225</v>
      </c>
      <c r="B178" s="3">
        <v>901</v>
      </c>
      <c r="C178" s="3" t="s">
        <v>527</v>
      </c>
      <c r="D178" s="3" t="s">
        <v>526</v>
      </c>
      <c r="E178" s="3" t="s">
        <v>194</v>
      </c>
      <c r="F178" s="14">
        <v>58.5</v>
      </c>
      <c r="G178" s="14"/>
      <c r="H178" s="14"/>
      <c r="I178" s="34">
        <f t="shared" si="106"/>
        <v>58.5</v>
      </c>
      <c r="J178" s="14"/>
      <c r="K178" s="14"/>
      <c r="L178" s="34">
        <f t="shared" si="107"/>
        <v>58.5</v>
      </c>
      <c r="M178" s="14"/>
      <c r="N178" s="14"/>
      <c r="O178" s="34">
        <f>L178+M178+N178</f>
        <v>58.5</v>
      </c>
      <c r="P178" s="14">
        <v>0</v>
      </c>
      <c r="Q178" s="14">
        <v>0</v>
      </c>
      <c r="R178" s="34">
        <f t="shared" si="113"/>
        <v>58.5</v>
      </c>
      <c r="S178" s="14"/>
      <c r="T178" s="14"/>
      <c r="U178" s="34">
        <f>R178+S178+T178</f>
        <v>58.5</v>
      </c>
      <c r="V178" s="14"/>
      <c r="W178" s="14"/>
      <c r="X178" s="34">
        <f>U178+V178+W178</f>
        <v>58.5</v>
      </c>
      <c r="Y178" s="14"/>
      <c r="Z178" s="14"/>
      <c r="AA178" s="34">
        <f>X178+Y178+Z178</f>
        <v>58.5</v>
      </c>
      <c r="AB178" s="70"/>
    </row>
    <row r="179" spans="1:28" ht="30" customHeight="1">
      <c r="A179" s="8" t="s">
        <v>165</v>
      </c>
      <c r="B179" s="3">
        <v>901</v>
      </c>
      <c r="C179" s="3" t="s">
        <v>527</v>
      </c>
      <c r="D179" s="3" t="s">
        <v>526</v>
      </c>
      <c r="E179" s="3" t="s">
        <v>162</v>
      </c>
      <c r="F179" s="14">
        <v>5.8</v>
      </c>
      <c r="G179" s="14"/>
      <c r="H179" s="14"/>
      <c r="I179" s="34">
        <f t="shared" si="106"/>
        <v>5.8</v>
      </c>
      <c r="J179" s="14"/>
      <c r="K179" s="14"/>
      <c r="L179" s="34">
        <f t="shared" si="107"/>
        <v>5.8</v>
      </c>
      <c r="M179" s="14"/>
      <c r="N179" s="14"/>
      <c r="O179" s="34">
        <f>L179+M179+N179</f>
        <v>5.8</v>
      </c>
      <c r="P179" s="14">
        <v>0</v>
      </c>
      <c r="Q179" s="14">
        <v>0</v>
      </c>
      <c r="R179" s="34">
        <f t="shared" si="113"/>
        <v>5.8</v>
      </c>
      <c r="S179" s="14"/>
      <c r="T179" s="14"/>
      <c r="U179" s="34">
        <f>R179+S179+T179</f>
        <v>5.8</v>
      </c>
      <c r="V179" s="14"/>
      <c r="W179" s="14"/>
      <c r="X179" s="34">
        <f>U179+V179+W179</f>
        <v>5.8</v>
      </c>
      <c r="Y179" s="14"/>
      <c r="Z179" s="14"/>
      <c r="AA179" s="34">
        <f>X179+Y179+Z179</f>
        <v>5.8</v>
      </c>
      <c r="AB179" s="70"/>
    </row>
    <row r="180" spans="1:28" ht="15.75" customHeight="1">
      <c r="A180" s="9" t="s">
        <v>443</v>
      </c>
      <c r="B180" s="3">
        <v>901</v>
      </c>
      <c r="C180" s="3" t="s">
        <v>432</v>
      </c>
      <c r="D180" s="11"/>
      <c r="E180" s="11"/>
      <c r="F180" s="14">
        <f t="shared" ref="F180:N180" si="120">F181</f>
        <v>50</v>
      </c>
      <c r="G180" s="14">
        <f t="shared" si="120"/>
        <v>0</v>
      </c>
      <c r="H180" s="14">
        <f t="shared" si="120"/>
        <v>0</v>
      </c>
      <c r="I180" s="34">
        <f t="shared" si="106"/>
        <v>50</v>
      </c>
      <c r="J180" s="14">
        <f t="shared" si="120"/>
        <v>0</v>
      </c>
      <c r="K180" s="14">
        <f t="shared" si="120"/>
        <v>0</v>
      </c>
      <c r="L180" s="34">
        <f t="shared" si="107"/>
        <v>50</v>
      </c>
      <c r="M180" s="14">
        <f t="shared" si="120"/>
        <v>0</v>
      </c>
      <c r="N180" s="14">
        <f t="shared" si="120"/>
        <v>0</v>
      </c>
      <c r="O180" s="34">
        <f t="shared" ref="O180:AA180" si="121">O181</f>
        <v>50</v>
      </c>
      <c r="P180" s="34">
        <f t="shared" si="121"/>
        <v>0</v>
      </c>
      <c r="Q180" s="34">
        <f t="shared" si="121"/>
        <v>0</v>
      </c>
      <c r="R180" s="34">
        <f t="shared" si="121"/>
        <v>50</v>
      </c>
      <c r="S180" s="34">
        <f t="shared" si="121"/>
        <v>0</v>
      </c>
      <c r="T180" s="34">
        <f t="shared" si="121"/>
        <v>0</v>
      </c>
      <c r="U180" s="34">
        <f t="shared" si="121"/>
        <v>50</v>
      </c>
      <c r="V180" s="34">
        <f t="shared" si="121"/>
        <v>0</v>
      </c>
      <c r="W180" s="34">
        <f t="shared" si="121"/>
        <v>0</v>
      </c>
      <c r="X180" s="34">
        <f t="shared" si="121"/>
        <v>50</v>
      </c>
      <c r="Y180" s="34">
        <f t="shared" si="121"/>
        <v>0</v>
      </c>
      <c r="Z180" s="34">
        <f t="shared" si="121"/>
        <v>0</v>
      </c>
      <c r="AA180" s="34">
        <f t="shared" si="121"/>
        <v>50</v>
      </c>
      <c r="AB180" s="70"/>
    </row>
    <row r="181" spans="1:28" ht="15.75" customHeight="1">
      <c r="A181" s="9" t="s">
        <v>188</v>
      </c>
      <c r="B181" s="3">
        <v>901</v>
      </c>
      <c r="C181" s="3" t="s">
        <v>432</v>
      </c>
      <c r="D181" s="3">
        <v>7950000</v>
      </c>
      <c r="E181" s="3"/>
      <c r="F181" s="14">
        <f>F185</f>
        <v>50</v>
      </c>
      <c r="G181" s="14">
        <f>G185</f>
        <v>0</v>
      </c>
      <c r="H181" s="14">
        <f>H185</f>
        <v>0</v>
      </c>
      <c r="I181" s="34">
        <f t="shared" si="106"/>
        <v>50</v>
      </c>
      <c r="J181" s="14">
        <f>J185</f>
        <v>0</v>
      </c>
      <c r="K181" s="14">
        <f>K185</f>
        <v>0</v>
      </c>
      <c r="L181" s="34">
        <f t="shared" si="107"/>
        <v>50</v>
      </c>
      <c r="M181" s="14">
        <f>M185</f>
        <v>0</v>
      </c>
      <c r="N181" s="14">
        <f>N185</f>
        <v>0</v>
      </c>
      <c r="O181" s="34">
        <f t="shared" ref="O181:U181" si="122">O182+O185</f>
        <v>50</v>
      </c>
      <c r="P181" s="34">
        <f t="shared" si="122"/>
        <v>0</v>
      </c>
      <c r="Q181" s="34">
        <f t="shared" si="122"/>
        <v>0</v>
      </c>
      <c r="R181" s="34">
        <f t="shared" si="122"/>
        <v>50</v>
      </c>
      <c r="S181" s="34">
        <f t="shared" si="122"/>
        <v>0</v>
      </c>
      <c r="T181" s="34">
        <f t="shared" si="122"/>
        <v>0</v>
      </c>
      <c r="U181" s="34">
        <f t="shared" si="122"/>
        <v>50</v>
      </c>
      <c r="V181" s="34">
        <f t="shared" ref="V181:AA181" si="123">V182+V185</f>
        <v>0</v>
      </c>
      <c r="W181" s="34">
        <f t="shared" si="123"/>
        <v>0</v>
      </c>
      <c r="X181" s="34">
        <f t="shared" si="123"/>
        <v>50</v>
      </c>
      <c r="Y181" s="34">
        <f t="shared" si="123"/>
        <v>0</v>
      </c>
      <c r="Z181" s="34">
        <f t="shared" si="123"/>
        <v>0</v>
      </c>
      <c r="AA181" s="34">
        <f t="shared" si="123"/>
        <v>50</v>
      </c>
      <c r="AB181" s="70"/>
    </row>
    <row r="182" spans="1:28" ht="45" customHeight="1">
      <c r="A182" s="9" t="s">
        <v>95</v>
      </c>
      <c r="B182" s="3" t="s">
        <v>469</v>
      </c>
      <c r="C182" s="3" t="s">
        <v>432</v>
      </c>
      <c r="D182" s="3" t="s">
        <v>150</v>
      </c>
      <c r="E182" s="3"/>
      <c r="F182" s="14"/>
      <c r="G182" s="14"/>
      <c r="H182" s="14"/>
      <c r="I182" s="34"/>
      <c r="J182" s="14"/>
      <c r="K182" s="14"/>
      <c r="L182" s="34"/>
      <c r="M182" s="14"/>
      <c r="N182" s="14"/>
      <c r="O182" s="34">
        <f t="shared" ref="O182:U182" si="124">O183+O184</f>
        <v>0</v>
      </c>
      <c r="P182" s="34">
        <f t="shared" si="124"/>
        <v>0</v>
      </c>
      <c r="Q182" s="34">
        <f t="shared" si="124"/>
        <v>47.5</v>
      </c>
      <c r="R182" s="34">
        <f t="shared" si="124"/>
        <v>47.5</v>
      </c>
      <c r="S182" s="34">
        <f t="shared" si="124"/>
        <v>0</v>
      </c>
      <c r="T182" s="34">
        <f t="shared" si="124"/>
        <v>0</v>
      </c>
      <c r="U182" s="34">
        <f t="shared" si="124"/>
        <v>47.5</v>
      </c>
      <c r="V182" s="34">
        <f t="shared" ref="V182:AA182" si="125">V183+V184</f>
        <v>0</v>
      </c>
      <c r="W182" s="34">
        <f t="shared" si="125"/>
        <v>0</v>
      </c>
      <c r="X182" s="34">
        <f t="shared" si="125"/>
        <v>47.5</v>
      </c>
      <c r="Y182" s="34">
        <f t="shared" si="125"/>
        <v>0</v>
      </c>
      <c r="Z182" s="34">
        <f t="shared" si="125"/>
        <v>0</v>
      </c>
      <c r="AA182" s="34">
        <f t="shared" si="125"/>
        <v>47.5</v>
      </c>
      <c r="AB182" s="82"/>
    </row>
    <row r="183" spans="1:28" ht="30" customHeight="1">
      <c r="A183" s="13" t="s">
        <v>165</v>
      </c>
      <c r="B183" s="3" t="s">
        <v>469</v>
      </c>
      <c r="C183" s="3" t="s">
        <v>432</v>
      </c>
      <c r="D183" s="3" t="s">
        <v>150</v>
      </c>
      <c r="E183" s="3" t="s">
        <v>162</v>
      </c>
      <c r="F183" s="14"/>
      <c r="G183" s="14"/>
      <c r="H183" s="14"/>
      <c r="I183" s="34"/>
      <c r="J183" s="14"/>
      <c r="K183" s="14"/>
      <c r="L183" s="34"/>
      <c r="M183" s="14"/>
      <c r="N183" s="14"/>
      <c r="O183" s="34">
        <v>0</v>
      </c>
      <c r="P183" s="14">
        <v>0</v>
      </c>
      <c r="Q183" s="14">
        <v>2.8</v>
      </c>
      <c r="R183" s="34">
        <f>O183+P183+Q183</f>
        <v>2.8</v>
      </c>
      <c r="S183" s="14"/>
      <c r="T183" s="14"/>
      <c r="U183" s="34">
        <f>R183+S183+T183</f>
        <v>2.8</v>
      </c>
      <c r="V183" s="14"/>
      <c r="W183" s="14"/>
      <c r="X183" s="34">
        <f>U183+V183+W183</f>
        <v>2.8</v>
      </c>
      <c r="Y183" s="14"/>
      <c r="Z183" s="14"/>
      <c r="AA183" s="34">
        <f>X183+Y183+Z183</f>
        <v>2.8</v>
      </c>
      <c r="AB183" s="149"/>
    </row>
    <row r="184" spans="1:28" ht="45" customHeight="1">
      <c r="A184" s="8" t="s">
        <v>508</v>
      </c>
      <c r="B184" s="3" t="s">
        <v>469</v>
      </c>
      <c r="C184" s="3" t="s">
        <v>432</v>
      </c>
      <c r="D184" s="3" t="s">
        <v>150</v>
      </c>
      <c r="E184" s="3" t="s">
        <v>435</v>
      </c>
      <c r="F184" s="14"/>
      <c r="G184" s="14"/>
      <c r="H184" s="14"/>
      <c r="I184" s="34"/>
      <c r="J184" s="14"/>
      <c r="K184" s="14"/>
      <c r="L184" s="34"/>
      <c r="M184" s="14"/>
      <c r="N184" s="14"/>
      <c r="O184" s="34">
        <v>0</v>
      </c>
      <c r="P184" s="14">
        <v>0</v>
      </c>
      <c r="Q184" s="14">
        <v>44.7</v>
      </c>
      <c r="R184" s="34">
        <f>O184+P184+Q184</f>
        <v>44.7</v>
      </c>
      <c r="S184" s="14"/>
      <c r="T184" s="14"/>
      <c r="U184" s="34">
        <f>R184+S184+T184</f>
        <v>44.7</v>
      </c>
      <c r="V184" s="14"/>
      <c r="W184" s="14"/>
      <c r="X184" s="34">
        <f>U184+V184+W184</f>
        <v>44.7</v>
      </c>
      <c r="Y184" s="14"/>
      <c r="Z184" s="14"/>
      <c r="AA184" s="34">
        <f>X184+Y184+Z184</f>
        <v>44.7</v>
      </c>
      <c r="AB184" s="160"/>
    </row>
    <row r="185" spans="1:28" ht="45" customHeight="1">
      <c r="A185" s="13" t="s">
        <v>525</v>
      </c>
      <c r="B185" s="7">
        <v>901</v>
      </c>
      <c r="C185" s="7" t="s">
        <v>432</v>
      </c>
      <c r="D185" s="7" t="s">
        <v>524</v>
      </c>
      <c r="E185" s="7"/>
      <c r="F185" s="12">
        <f>F187</f>
        <v>50</v>
      </c>
      <c r="G185" s="12">
        <f>G187</f>
        <v>0</v>
      </c>
      <c r="H185" s="12">
        <f>H187</f>
        <v>0</v>
      </c>
      <c r="I185" s="37">
        <f t="shared" si="106"/>
        <v>50</v>
      </c>
      <c r="J185" s="12">
        <f>J187+J186</f>
        <v>0</v>
      </c>
      <c r="K185" s="12">
        <f>K187+K186</f>
        <v>0</v>
      </c>
      <c r="L185" s="37">
        <f t="shared" si="107"/>
        <v>50</v>
      </c>
      <c r="M185" s="12">
        <f t="shared" ref="M185:R185" si="126">M187+M186</f>
        <v>0</v>
      </c>
      <c r="N185" s="12">
        <f t="shared" si="126"/>
        <v>0</v>
      </c>
      <c r="O185" s="12">
        <f t="shared" si="126"/>
        <v>50</v>
      </c>
      <c r="P185" s="12">
        <f t="shared" si="126"/>
        <v>0</v>
      </c>
      <c r="Q185" s="12">
        <f t="shared" si="126"/>
        <v>-47.5</v>
      </c>
      <c r="R185" s="12">
        <f t="shared" si="126"/>
        <v>2.5</v>
      </c>
      <c r="S185" s="12">
        <f t="shared" ref="S185:X185" si="127">S187+S186</f>
        <v>0</v>
      </c>
      <c r="T185" s="12">
        <f t="shared" si="127"/>
        <v>0</v>
      </c>
      <c r="U185" s="12">
        <f t="shared" si="127"/>
        <v>2.5</v>
      </c>
      <c r="V185" s="12">
        <f t="shared" si="127"/>
        <v>0</v>
      </c>
      <c r="W185" s="12">
        <f t="shared" si="127"/>
        <v>0</v>
      </c>
      <c r="X185" s="12">
        <f t="shared" si="127"/>
        <v>2.5</v>
      </c>
      <c r="Y185" s="12">
        <f>Y187+Y186</f>
        <v>0</v>
      </c>
      <c r="Z185" s="12">
        <f>Z187+Z186</f>
        <v>0</v>
      </c>
      <c r="AA185" s="12">
        <f>AA187+AA186</f>
        <v>2.5</v>
      </c>
      <c r="AB185" s="98"/>
    </row>
    <row r="186" spans="1:28" ht="30" customHeight="1">
      <c r="A186" s="13" t="s">
        <v>165</v>
      </c>
      <c r="B186" s="7" t="s">
        <v>469</v>
      </c>
      <c r="C186" s="7" t="s">
        <v>432</v>
      </c>
      <c r="D186" s="7" t="s">
        <v>524</v>
      </c>
      <c r="E186" s="7" t="s">
        <v>162</v>
      </c>
      <c r="F186" s="12"/>
      <c r="G186" s="12"/>
      <c r="H186" s="12"/>
      <c r="I186" s="37">
        <v>0</v>
      </c>
      <c r="J186" s="12">
        <v>2.6</v>
      </c>
      <c r="K186" s="12"/>
      <c r="L186" s="37">
        <f>I186+J186+K186</f>
        <v>2.6</v>
      </c>
      <c r="M186" s="12"/>
      <c r="N186" s="12"/>
      <c r="O186" s="37">
        <f>L186+M186+N186</f>
        <v>2.6</v>
      </c>
      <c r="P186" s="12">
        <v>0</v>
      </c>
      <c r="Q186" s="12">
        <v>-0.1</v>
      </c>
      <c r="R186" s="37">
        <f>O186+P186+Q186</f>
        <v>2.5</v>
      </c>
      <c r="S186" s="12"/>
      <c r="T186" s="12"/>
      <c r="U186" s="37">
        <f>R186+S186+T186</f>
        <v>2.5</v>
      </c>
      <c r="V186" s="12"/>
      <c r="W186" s="12"/>
      <c r="X186" s="37">
        <f>U186+V186+W186</f>
        <v>2.5</v>
      </c>
      <c r="Y186" s="12"/>
      <c r="Z186" s="12"/>
      <c r="AA186" s="37">
        <f>X186+Y186+Z186</f>
        <v>2.5</v>
      </c>
      <c r="AB186" s="149"/>
    </row>
    <row r="187" spans="1:28" ht="45" customHeight="1">
      <c r="A187" s="8" t="s">
        <v>508</v>
      </c>
      <c r="B187" s="7">
        <v>901</v>
      </c>
      <c r="C187" s="7" t="s">
        <v>432</v>
      </c>
      <c r="D187" s="7" t="s">
        <v>524</v>
      </c>
      <c r="E187" s="7">
        <v>810</v>
      </c>
      <c r="F187" s="12">
        <v>50</v>
      </c>
      <c r="G187" s="12"/>
      <c r="H187" s="12"/>
      <c r="I187" s="37">
        <f t="shared" si="106"/>
        <v>50</v>
      </c>
      <c r="J187" s="12">
        <v>-2.6</v>
      </c>
      <c r="K187" s="12"/>
      <c r="L187" s="37">
        <f t="shared" si="107"/>
        <v>47.4</v>
      </c>
      <c r="M187" s="12"/>
      <c r="N187" s="12"/>
      <c r="O187" s="37">
        <f>L187+M187+N187</f>
        <v>47.4</v>
      </c>
      <c r="P187" s="12">
        <v>0</v>
      </c>
      <c r="Q187" s="12">
        <v>-47.4</v>
      </c>
      <c r="R187" s="37">
        <f>O187+P187+Q187</f>
        <v>0</v>
      </c>
      <c r="S187" s="12"/>
      <c r="T187" s="12"/>
      <c r="U187" s="37">
        <f>R187+S187+T187</f>
        <v>0</v>
      </c>
      <c r="V187" s="12"/>
      <c r="W187" s="12"/>
      <c r="X187" s="37">
        <f>U187+V187+W187</f>
        <v>0</v>
      </c>
      <c r="Y187" s="12"/>
      <c r="Z187" s="12"/>
      <c r="AA187" s="37">
        <f>X187+Y187+Z187</f>
        <v>0</v>
      </c>
      <c r="AB187" s="160"/>
    </row>
    <row r="188" spans="1:28" ht="15.75" customHeight="1">
      <c r="A188" s="9" t="s">
        <v>523</v>
      </c>
      <c r="B188" s="3">
        <v>901</v>
      </c>
      <c r="C188" s="3" t="s">
        <v>520</v>
      </c>
      <c r="D188" s="3"/>
      <c r="E188" s="3"/>
      <c r="F188" s="14">
        <f t="shared" ref="F188:V190" si="128">F189</f>
        <v>860</v>
      </c>
      <c r="G188" s="14">
        <f t="shared" si="128"/>
        <v>0</v>
      </c>
      <c r="H188" s="14">
        <f t="shared" si="128"/>
        <v>0</v>
      </c>
      <c r="I188" s="34">
        <f t="shared" si="106"/>
        <v>860</v>
      </c>
      <c r="J188" s="14">
        <f t="shared" si="128"/>
        <v>0</v>
      </c>
      <c r="K188" s="14">
        <f t="shared" si="128"/>
        <v>0</v>
      </c>
      <c r="L188" s="34">
        <f t="shared" si="107"/>
        <v>860</v>
      </c>
      <c r="M188" s="14">
        <f t="shared" si="128"/>
        <v>0</v>
      </c>
      <c r="N188" s="14">
        <f t="shared" si="128"/>
        <v>0</v>
      </c>
      <c r="O188" s="34">
        <f>O189</f>
        <v>860</v>
      </c>
      <c r="P188" s="34">
        <f t="shared" ref="P188:AA190" si="129">P189</f>
        <v>0</v>
      </c>
      <c r="Q188" s="34">
        <f t="shared" si="129"/>
        <v>0</v>
      </c>
      <c r="R188" s="34">
        <f t="shared" si="129"/>
        <v>860</v>
      </c>
      <c r="S188" s="34">
        <f t="shared" si="129"/>
        <v>0</v>
      </c>
      <c r="T188" s="34">
        <f t="shared" si="129"/>
        <v>23</v>
      </c>
      <c r="U188" s="34">
        <f t="shared" si="129"/>
        <v>883</v>
      </c>
      <c r="V188" s="34">
        <f t="shared" si="129"/>
        <v>0</v>
      </c>
      <c r="W188" s="34">
        <f t="shared" si="129"/>
        <v>0</v>
      </c>
      <c r="X188" s="34">
        <f t="shared" si="129"/>
        <v>883</v>
      </c>
      <c r="Y188" s="34">
        <f t="shared" si="129"/>
        <v>0</v>
      </c>
      <c r="Z188" s="34">
        <f t="shared" si="129"/>
        <v>0</v>
      </c>
      <c r="AA188" s="34">
        <f t="shared" si="129"/>
        <v>883</v>
      </c>
      <c r="AB188" s="70"/>
    </row>
    <row r="189" spans="1:28" ht="15.75" customHeight="1">
      <c r="A189" s="9" t="s">
        <v>522</v>
      </c>
      <c r="B189" s="3">
        <v>901</v>
      </c>
      <c r="C189" s="3" t="s">
        <v>520</v>
      </c>
      <c r="D189" s="3">
        <v>3170000</v>
      </c>
      <c r="E189" s="3"/>
      <c r="F189" s="14">
        <f t="shared" si="128"/>
        <v>860</v>
      </c>
      <c r="G189" s="14">
        <f t="shared" si="128"/>
        <v>0</v>
      </c>
      <c r="H189" s="14">
        <f t="shared" si="128"/>
        <v>0</v>
      </c>
      <c r="I189" s="34">
        <f t="shared" si="106"/>
        <v>860</v>
      </c>
      <c r="J189" s="14">
        <f t="shared" si="128"/>
        <v>0</v>
      </c>
      <c r="K189" s="14">
        <f t="shared" si="128"/>
        <v>0</v>
      </c>
      <c r="L189" s="34">
        <f t="shared" si="107"/>
        <v>860</v>
      </c>
      <c r="M189" s="14">
        <f t="shared" si="128"/>
        <v>0</v>
      </c>
      <c r="N189" s="14">
        <f t="shared" si="128"/>
        <v>0</v>
      </c>
      <c r="O189" s="34">
        <f>O190</f>
        <v>860</v>
      </c>
      <c r="P189" s="34">
        <f t="shared" si="129"/>
        <v>0</v>
      </c>
      <c r="Q189" s="34">
        <f t="shared" si="129"/>
        <v>0</v>
      </c>
      <c r="R189" s="34">
        <f t="shared" si="129"/>
        <v>860</v>
      </c>
      <c r="S189" s="34">
        <f t="shared" si="129"/>
        <v>0</v>
      </c>
      <c r="T189" s="34">
        <f t="shared" si="129"/>
        <v>23</v>
      </c>
      <c r="U189" s="34">
        <f t="shared" si="129"/>
        <v>883</v>
      </c>
      <c r="V189" s="34">
        <f t="shared" si="129"/>
        <v>0</v>
      </c>
      <c r="W189" s="34">
        <f t="shared" si="129"/>
        <v>0</v>
      </c>
      <c r="X189" s="34">
        <f t="shared" si="129"/>
        <v>883</v>
      </c>
      <c r="Y189" s="34">
        <f t="shared" si="129"/>
        <v>0</v>
      </c>
      <c r="Z189" s="34">
        <f t="shared" si="129"/>
        <v>0</v>
      </c>
      <c r="AA189" s="34">
        <f t="shared" si="129"/>
        <v>883</v>
      </c>
      <c r="AB189" s="70"/>
    </row>
    <row r="190" spans="1:28" ht="30" customHeight="1">
      <c r="A190" s="9" t="s">
        <v>521</v>
      </c>
      <c r="B190" s="3">
        <v>901</v>
      </c>
      <c r="C190" s="3" t="s">
        <v>520</v>
      </c>
      <c r="D190" s="3">
        <v>3170100</v>
      </c>
      <c r="E190" s="3"/>
      <c r="F190" s="14">
        <f t="shared" si="128"/>
        <v>860</v>
      </c>
      <c r="G190" s="14">
        <f t="shared" si="128"/>
        <v>0</v>
      </c>
      <c r="H190" s="14">
        <f t="shared" si="128"/>
        <v>0</v>
      </c>
      <c r="I190" s="34">
        <f t="shared" si="106"/>
        <v>860</v>
      </c>
      <c r="J190" s="14">
        <f t="shared" si="128"/>
        <v>0</v>
      </c>
      <c r="K190" s="14">
        <f t="shared" si="128"/>
        <v>0</v>
      </c>
      <c r="L190" s="34">
        <f t="shared" si="107"/>
        <v>860</v>
      </c>
      <c r="M190" s="14">
        <f t="shared" si="128"/>
        <v>0</v>
      </c>
      <c r="N190" s="14">
        <f t="shared" si="128"/>
        <v>0</v>
      </c>
      <c r="O190" s="14">
        <f t="shared" si="128"/>
        <v>860</v>
      </c>
      <c r="P190" s="14">
        <f t="shared" si="128"/>
        <v>0</v>
      </c>
      <c r="Q190" s="14">
        <f t="shared" si="128"/>
        <v>0</v>
      </c>
      <c r="R190" s="14">
        <f t="shared" si="128"/>
        <v>860</v>
      </c>
      <c r="S190" s="14">
        <f t="shared" si="128"/>
        <v>0</v>
      </c>
      <c r="T190" s="14">
        <f t="shared" si="128"/>
        <v>23</v>
      </c>
      <c r="U190" s="14">
        <f t="shared" si="128"/>
        <v>883</v>
      </c>
      <c r="V190" s="14">
        <f t="shared" si="128"/>
        <v>0</v>
      </c>
      <c r="W190" s="14">
        <f t="shared" si="129"/>
        <v>0</v>
      </c>
      <c r="X190" s="14">
        <f t="shared" si="129"/>
        <v>883</v>
      </c>
      <c r="Y190" s="14">
        <f t="shared" si="129"/>
        <v>0</v>
      </c>
      <c r="Z190" s="14">
        <f t="shared" si="129"/>
        <v>0</v>
      </c>
      <c r="AA190" s="14">
        <f t="shared" si="129"/>
        <v>883</v>
      </c>
      <c r="AB190" s="70"/>
    </row>
    <row r="191" spans="1:28" ht="45" customHeight="1">
      <c r="A191" s="8" t="s">
        <v>508</v>
      </c>
      <c r="B191" s="3">
        <v>901</v>
      </c>
      <c r="C191" s="3" t="s">
        <v>520</v>
      </c>
      <c r="D191" s="3">
        <v>3170100</v>
      </c>
      <c r="E191" s="3" t="s">
        <v>435</v>
      </c>
      <c r="F191" s="14">
        <v>860</v>
      </c>
      <c r="G191" s="14"/>
      <c r="H191" s="14"/>
      <c r="I191" s="34">
        <f t="shared" si="106"/>
        <v>860</v>
      </c>
      <c r="J191" s="14"/>
      <c r="K191" s="14"/>
      <c r="L191" s="34">
        <f t="shared" si="107"/>
        <v>860</v>
      </c>
      <c r="M191" s="14"/>
      <c r="N191" s="14"/>
      <c r="O191" s="34">
        <f>L191+M191+N191</f>
        <v>860</v>
      </c>
      <c r="P191" s="14">
        <v>0</v>
      </c>
      <c r="Q191" s="14">
        <v>0</v>
      </c>
      <c r="R191" s="34">
        <f>O191+P191+Q191</f>
        <v>860</v>
      </c>
      <c r="S191" s="14"/>
      <c r="T191" s="14">
        <v>23</v>
      </c>
      <c r="U191" s="34">
        <f>R191+S191+T191</f>
        <v>883</v>
      </c>
      <c r="V191" s="14"/>
      <c r="W191" s="14"/>
      <c r="X191" s="34">
        <f>U191+V191+W191</f>
        <v>883</v>
      </c>
      <c r="Y191" s="14"/>
      <c r="Z191" s="14"/>
      <c r="AA191" s="34">
        <f>X191+Y191+Z191</f>
        <v>883</v>
      </c>
      <c r="AB191" s="70"/>
    </row>
    <row r="192" spans="1:28" ht="15.75" customHeight="1">
      <c r="A192" s="9" t="s">
        <v>519</v>
      </c>
      <c r="B192" s="3">
        <v>901</v>
      </c>
      <c r="C192" s="3" t="s">
        <v>512</v>
      </c>
      <c r="D192" s="3"/>
      <c r="E192" s="3"/>
      <c r="F192" s="14" t="e">
        <f>F193+F196</f>
        <v>#REF!</v>
      </c>
      <c r="G192" s="14" t="e">
        <f>G193+G196</f>
        <v>#REF!</v>
      </c>
      <c r="H192" s="14" t="e">
        <f>H193+H196</f>
        <v>#REF!</v>
      </c>
      <c r="I192" s="34" t="e">
        <f t="shared" si="106"/>
        <v>#REF!</v>
      </c>
      <c r="J192" s="14" t="e">
        <f>J193+J196</f>
        <v>#REF!</v>
      </c>
      <c r="K192" s="14" t="e">
        <f>K193+K196</f>
        <v>#REF!</v>
      </c>
      <c r="L192" s="34" t="e">
        <f t="shared" si="107"/>
        <v>#REF!</v>
      </c>
      <c r="M192" s="14" t="e">
        <f t="shared" ref="M192:AA192" si="130">M193+M196</f>
        <v>#REF!</v>
      </c>
      <c r="N192" s="14" t="e">
        <f t="shared" si="130"/>
        <v>#REF!</v>
      </c>
      <c r="O192" s="34" t="e">
        <f t="shared" si="130"/>
        <v>#REF!</v>
      </c>
      <c r="P192" s="34" t="e">
        <f t="shared" si="130"/>
        <v>#REF!</v>
      </c>
      <c r="Q192" s="34" t="e">
        <f t="shared" si="130"/>
        <v>#REF!</v>
      </c>
      <c r="R192" s="34" t="e">
        <f t="shared" si="130"/>
        <v>#REF!</v>
      </c>
      <c r="S192" s="34" t="e">
        <f t="shared" si="130"/>
        <v>#REF!</v>
      </c>
      <c r="T192" s="34" t="e">
        <f t="shared" si="130"/>
        <v>#REF!</v>
      </c>
      <c r="U192" s="34" t="e">
        <f t="shared" si="130"/>
        <v>#REF!</v>
      </c>
      <c r="V192" s="34" t="e">
        <f t="shared" si="130"/>
        <v>#REF!</v>
      </c>
      <c r="W192" s="34" t="e">
        <f t="shared" si="130"/>
        <v>#REF!</v>
      </c>
      <c r="X192" s="34">
        <f t="shared" si="130"/>
        <v>3754.4</v>
      </c>
      <c r="Y192" s="34">
        <f t="shared" si="130"/>
        <v>0</v>
      </c>
      <c r="Z192" s="34">
        <f t="shared" si="130"/>
        <v>0</v>
      </c>
      <c r="AA192" s="34">
        <f t="shared" si="130"/>
        <v>3754.3999999999996</v>
      </c>
      <c r="AB192" s="70"/>
    </row>
    <row r="193" spans="1:28" ht="15.75" customHeight="1">
      <c r="A193" s="9" t="s">
        <v>518</v>
      </c>
      <c r="B193" s="3">
        <v>901</v>
      </c>
      <c r="C193" s="3" t="s">
        <v>512</v>
      </c>
      <c r="D193" s="3" t="s">
        <v>517</v>
      </c>
      <c r="E193" s="3"/>
      <c r="F193" s="14" t="e">
        <f t="shared" ref="F193:V194" si="131">F194</f>
        <v>#REF!</v>
      </c>
      <c r="G193" s="14" t="e">
        <f t="shared" si="131"/>
        <v>#REF!</v>
      </c>
      <c r="H193" s="14" t="e">
        <f t="shared" si="131"/>
        <v>#REF!</v>
      </c>
      <c r="I193" s="34" t="e">
        <f t="shared" si="106"/>
        <v>#REF!</v>
      </c>
      <c r="J193" s="14" t="e">
        <f t="shared" si="131"/>
        <v>#REF!</v>
      </c>
      <c r="K193" s="14" t="e">
        <f t="shared" si="131"/>
        <v>#REF!</v>
      </c>
      <c r="L193" s="34" t="e">
        <f t="shared" si="107"/>
        <v>#REF!</v>
      </c>
      <c r="M193" s="14" t="e">
        <f t="shared" si="131"/>
        <v>#REF!</v>
      </c>
      <c r="N193" s="14" t="e">
        <f t="shared" si="131"/>
        <v>#REF!</v>
      </c>
      <c r="O193" s="34" t="e">
        <f t="shared" ref="O193:AA194" si="132">O194</f>
        <v>#REF!</v>
      </c>
      <c r="P193" s="34" t="e">
        <f t="shared" si="132"/>
        <v>#REF!</v>
      </c>
      <c r="Q193" s="34" t="e">
        <f t="shared" si="132"/>
        <v>#REF!</v>
      </c>
      <c r="R193" s="34" t="e">
        <f t="shared" si="132"/>
        <v>#REF!</v>
      </c>
      <c r="S193" s="34" t="e">
        <f t="shared" si="132"/>
        <v>#REF!</v>
      </c>
      <c r="T193" s="34" t="e">
        <f t="shared" si="132"/>
        <v>#REF!</v>
      </c>
      <c r="U193" s="34" t="e">
        <f t="shared" si="132"/>
        <v>#REF!</v>
      </c>
      <c r="V193" s="34" t="e">
        <f t="shared" si="132"/>
        <v>#REF!</v>
      </c>
      <c r="W193" s="34" t="e">
        <f t="shared" si="132"/>
        <v>#REF!</v>
      </c>
      <c r="X193" s="34">
        <f t="shared" si="132"/>
        <v>3050</v>
      </c>
      <c r="Y193" s="34">
        <f t="shared" si="132"/>
        <v>0</v>
      </c>
      <c r="Z193" s="34">
        <f t="shared" si="132"/>
        <v>102.2</v>
      </c>
      <c r="AA193" s="34">
        <f t="shared" si="132"/>
        <v>3152.2</v>
      </c>
      <c r="AB193" s="70"/>
    </row>
    <row r="194" spans="1:28" ht="90" customHeight="1">
      <c r="A194" s="9" t="s">
        <v>516</v>
      </c>
      <c r="B194" s="3">
        <v>901</v>
      </c>
      <c r="C194" s="3" t="s">
        <v>512</v>
      </c>
      <c r="D194" s="3" t="s">
        <v>514</v>
      </c>
      <c r="E194" s="3"/>
      <c r="F194" s="14" t="e">
        <f t="shared" si="131"/>
        <v>#REF!</v>
      </c>
      <c r="G194" s="14" t="e">
        <f t="shared" si="131"/>
        <v>#REF!</v>
      </c>
      <c r="H194" s="14" t="e">
        <f t="shared" si="131"/>
        <v>#REF!</v>
      </c>
      <c r="I194" s="34" t="e">
        <f t="shared" si="106"/>
        <v>#REF!</v>
      </c>
      <c r="J194" s="14" t="e">
        <f t="shared" si="131"/>
        <v>#REF!</v>
      </c>
      <c r="K194" s="14" t="e">
        <f t="shared" si="131"/>
        <v>#REF!</v>
      </c>
      <c r="L194" s="34" t="e">
        <f t="shared" si="107"/>
        <v>#REF!</v>
      </c>
      <c r="M194" s="14" t="e">
        <f t="shared" si="131"/>
        <v>#REF!</v>
      </c>
      <c r="N194" s="14" t="e">
        <f t="shared" si="131"/>
        <v>#REF!</v>
      </c>
      <c r="O194" s="14" t="e">
        <f t="shared" si="131"/>
        <v>#REF!</v>
      </c>
      <c r="P194" s="14" t="e">
        <f t="shared" si="131"/>
        <v>#REF!</v>
      </c>
      <c r="Q194" s="14" t="e">
        <f t="shared" si="131"/>
        <v>#REF!</v>
      </c>
      <c r="R194" s="14" t="e">
        <f t="shared" si="131"/>
        <v>#REF!</v>
      </c>
      <c r="S194" s="14" t="e">
        <f t="shared" si="131"/>
        <v>#REF!</v>
      </c>
      <c r="T194" s="14" t="e">
        <f t="shared" si="131"/>
        <v>#REF!</v>
      </c>
      <c r="U194" s="14" t="e">
        <f t="shared" si="131"/>
        <v>#REF!</v>
      </c>
      <c r="V194" s="14" t="e">
        <f t="shared" si="131"/>
        <v>#REF!</v>
      </c>
      <c r="W194" s="14" t="e">
        <f>W195</f>
        <v>#REF!</v>
      </c>
      <c r="X194" s="14">
        <f>X195</f>
        <v>3050</v>
      </c>
      <c r="Y194" s="14">
        <f t="shared" si="132"/>
        <v>0</v>
      </c>
      <c r="Z194" s="14">
        <f>Z195</f>
        <v>102.2</v>
      </c>
      <c r="AA194" s="14">
        <f>AA195</f>
        <v>3152.2</v>
      </c>
      <c r="AB194" s="70"/>
    </row>
    <row r="195" spans="1:28" ht="34.5" customHeight="1">
      <c r="A195" s="8" t="s">
        <v>433</v>
      </c>
      <c r="B195" s="3">
        <v>901</v>
      </c>
      <c r="C195" s="3" t="s">
        <v>512</v>
      </c>
      <c r="D195" s="3" t="s">
        <v>514</v>
      </c>
      <c r="E195" s="3" t="s">
        <v>162</v>
      </c>
      <c r="F195" s="14" t="e">
        <f>#REF!</f>
        <v>#REF!</v>
      </c>
      <c r="G195" s="14" t="e">
        <f>#REF!</f>
        <v>#REF!</v>
      </c>
      <c r="H195" s="14" t="e">
        <f>#REF!</f>
        <v>#REF!</v>
      </c>
      <c r="I195" s="34" t="e">
        <f t="shared" si="106"/>
        <v>#REF!</v>
      </c>
      <c r="J195" s="14" t="e">
        <f>#REF!</f>
        <v>#REF!</v>
      </c>
      <c r="K195" s="14" t="e">
        <f>#REF!</f>
        <v>#REF!</v>
      </c>
      <c r="L195" s="34" t="e">
        <f t="shared" si="107"/>
        <v>#REF!</v>
      </c>
      <c r="M195" s="14" t="e">
        <f>#REF!</f>
        <v>#REF!</v>
      </c>
      <c r="N195" s="14" t="e">
        <f>#REF!</f>
        <v>#REF!</v>
      </c>
      <c r="O195" s="34" t="e">
        <f>L195+M195+N195</f>
        <v>#REF!</v>
      </c>
      <c r="P195" s="14" t="e">
        <f>#REF!</f>
        <v>#REF!</v>
      </c>
      <c r="Q195" s="14" t="e">
        <f>#REF!</f>
        <v>#REF!</v>
      </c>
      <c r="R195" s="34" t="e">
        <f>#REF!</f>
        <v>#REF!</v>
      </c>
      <c r="S195" s="34" t="e">
        <f>#REF!</f>
        <v>#REF!</v>
      </c>
      <c r="T195" s="34" t="e">
        <f>#REF!</f>
        <v>#REF!</v>
      </c>
      <c r="U195" s="34" t="e">
        <f>R195+S195+T195</f>
        <v>#REF!</v>
      </c>
      <c r="V195" s="34" t="e">
        <f>#REF!</f>
        <v>#REF!</v>
      </c>
      <c r="W195" s="34" t="e">
        <f>#REF!</f>
        <v>#REF!</v>
      </c>
      <c r="X195" s="34">
        <v>3050</v>
      </c>
      <c r="Y195" s="34"/>
      <c r="Z195" s="34">
        <v>102.2</v>
      </c>
      <c r="AA195" s="34">
        <f>X195+Y195+Z195</f>
        <v>3152.2</v>
      </c>
      <c r="AB195" s="51" t="s">
        <v>224</v>
      </c>
    </row>
    <row r="196" spans="1:28" ht="15.75" customHeight="1">
      <c r="A196" s="9" t="s">
        <v>188</v>
      </c>
      <c r="B196" s="3">
        <v>901</v>
      </c>
      <c r="C196" s="3" t="s">
        <v>512</v>
      </c>
      <c r="D196" s="3" t="s">
        <v>187</v>
      </c>
      <c r="E196" s="3"/>
      <c r="F196" s="14">
        <f t="shared" ref="F196:V197" si="133">F197</f>
        <v>754.4</v>
      </c>
      <c r="G196" s="14">
        <f t="shared" si="133"/>
        <v>0</v>
      </c>
      <c r="H196" s="14">
        <f t="shared" si="133"/>
        <v>0</v>
      </c>
      <c r="I196" s="34">
        <f t="shared" si="106"/>
        <v>754.4</v>
      </c>
      <c r="J196" s="14">
        <f t="shared" si="133"/>
        <v>0</v>
      </c>
      <c r="K196" s="14">
        <f t="shared" si="133"/>
        <v>0</v>
      </c>
      <c r="L196" s="34">
        <f t="shared" si="107"/>
        <v>754.4</v>
      </c>
      <c r="M196" s="14">
        <f t="shared" si="133"/>
        <v>0</v>
      </c>
      <c r="N196" s="14">
        <f t="shared" si="133"/>
        <v>0</v>
      </c>
      <c r="O196" s="34">
        <f t="shared" ref="O196:AA197" si="134">O197</f>
        <v>754.4</v>
      </c>
      <c r="P196" s="34">
        <f t="shared" si="134"/>
        <v>0</v>
      </c>
      <c r="Q196" s="34">
        <f t="shared" si="134"/>
        <v>0</v>
      </c>
      <c r="R196" s="34">
        <f t="shared" si="134"/>
        <v>754.4</v>
      </c>
      <c r="S196" s="34">
        <f t="shared" si="134"/>
        <v>0</v>
      </c>
      <c r="T196" s="34">
        <f t="shared" si="134"/>
        <v>0</v>
      </c>
      <c r="U196" s="34">
        <f t="shared" si="134"/>
        <v>754.4</v>
      </c>
      <c r="V196" s="34">
        <f t="shared" si="134"/>
        <v>0</v>
      </c>
      <c r="W196" s="34">
        <f t="shared" si="134"/>
        <v>-50</v>
      </c>
      <c r="X196" s="34">
        <f t="shared" si="134"/>
        <v>704.4</v>
      </c>
      <c r="Y196" s="34">
        <f t="shared" si="134"/>
        <v>0</v>
      </c>
      <c r="Z196" s="34">
        <f t="shared" si="134"/>
        <v>-102.2</v>
      </c>
      <c r="AA196" s="34">
        <f t="shared" si="134"/>
        <v>602.19999999999993</v>
      </c>
      <c r="AB196" s="70"/>
    </row>
    <row r="197" spans="1:28" ht="45" customHeight="1">
      <c r="A197" s="13" t="s">
        <v>513</v>
      </c>
      <c r="B197" s="7">
        <v>901</v>
      </c>
      <c r="C197" s="7" t="s">
        <v>512</v>
      </c>
      <c r="D197" s="7" t="s">
        <v>511</v>
      </c>
      <c r="E197" s="7"/>
      <c r="F197" s="12">
        <f t="shared" si="133"/>
        <v>754.4</v>
      </c>
      <c r="G197" s="12">
        <f t="shared" si="133"/>
        <v>0</v>
      </c>
      <c r="H197" s="12">
        <f t="shared" si="133"/>
        <v>0</v>
      </c>
      <c r="I197" s="37">
        <f t="shared" si="106"/>
        <v>754.4</v>
      </c>
      <c r="J197" s="12">
        <f t="shared" si="133"/>
        <v>0</v>
      </c>
      <c r="K197" s="12">
        <f t="shared" si="133"/>
        <v>0</v>
      </c>
      <c r="L197" s="37">
        <f t="shared" si="107"/>
        <v>754.4</v>
      </c>
      <c r="M197" s="12">
        <f t="shared" si="133"/>
        <v>0</v>
      </c>
      <c r="N197" s="12">
        <f t="shared" si="133"/>
        <v>0</v>
      </c>
      <c r="O197" s="12">
        <f t="shared" si="133"/>
        <v>754.4</v>
      </c>
      <c r="P197" s="12">
        <f t="shared" si="133"/>
        <v>0</v>
      </c>
      <c r="Q197" s="12">
        <f t="shared" si="133"/>
        <v>0</v>
      </c>
      <c r="R197" s="12">
        <f t="shared" si="133"/>
        <v>754.4</v>
      </c>
      <c r="S197" s="12">
        <f t="shared" si="133"/>
        <v>0</v>
      </c>
      <c r="T197" s="12">
        <f t="shared" si="133"/>
        <v>0</v>
      </c>
      <c r="U197" s="12">
        <f t="shared" si="133"/>
        <v>754.4</v>
      </c>
      <c r="V197" s="12">
        <f t="shared" si="133"/>
        <v>0</v>
      </c>
      <c r="W197" s="12">
        <f t="shared" si="134"/>
        <v>-50</v>
      </c>
      <c r="X197" s="12">
        <f t="shared" si="134"/>
        <v>704.4</v>
      </c>
      <c r="Y197" s="12">
        <f t="shared" si="134"/>
        <v>0</v>
      </c>
      <c r="Z197" s="12">
        <f t="shared" si="134"/>
        <v>-102.2</v>
      </c>
      <c r="AA197" s="12">
        <f t="shared" si="134"/>
        <v>602.19999999999993</v>
      </c>
      <c r="AB197" s="70"/>
    </row>
    <row r="198" spans="1:28" ht="30" customHeight="1">
      <c r="A198" s="13" t="s">
        <v>165</v>
      </c>
      <c r="B198" s="7">
        <v>901</v>
      </c>
      <c r="C198" s="7" t="s">
        <v>512</v>
      </c>
      <c r="D198" s="7" t="s">
        <v>511</v>
      </c>
      <c r="E198" s="7" t="s">
        <v>162</v>
      </c>
      <c r="F198" s="12">
        <v>754.4</v>
      </c>
      <c r="G198" s="12"/>
      <c r="H198" s="12"/>
      <c r="I198" s="37">
        <f t="shared" si="106"/>
        <v>754.4</v>
      </c>
      <c r="J198" s="12"/>
      <c r="K198" s="12"/>
      <c r="L198" s="37">
        <f t="shared" si="107"/>
        <v>754.4</v>
      </c>
      <c r="M198" s="12"/>
      <c r="N198" s="12"/>
      <c r="O198" s="37">
        <f>L198+M198+N198</f>
        <v>754.4</v>
      </c>
      <c r="P198" s="12">
        <v>0</v>
      </c>
      <c r="Q198" s="12">
        <v>0</v>
      </c>
      <c r="R198" s="37">
        <f>O198+P198+Q198</f>
        <v>754.4</v>
      </c>
      <c r="S198" s="12"/>
      <c r="T198" s="12"/>
      <c r="U198" s="37">
        <f>R198+S198+T198</f>
        <v>754.4</v>
      </c>
      <c r="V198" s="12"/>
      <c r="W198" s="12">
        <v>-50</v>
      </c>
      <c r="X198" s="37">
        <f>U198+V198+W198</f>
        <v>704.4</v>
      </c>
      <c r="Y198" s="12"/>
      <c r="Z198" s="12">
        <v>-102.2</v>
      </c>
      <c r="AA198" s="37">
        <f>X198+Y198+Z198</f>
        <v>602.19999999999993</v>
      </c>
      <c r="AB198" s="51" t="s">
        <v>223</v>
      </c>
    </row>
    <row r="199" spans="1:28" ht="15.75" customHeight="1">
      <c r="A199" s="9" t="s">
        <v>510</v>
      </c>
      <c r="B199" s="3">
        <v>901</v>
      </c>
      <c r="C199" s="3" t="s">
        <v>507</v>
      </c>
      <c r="D199" s="3"/>
      <c r="E199" s="3"/>
      <c r="F199" s="14">
        <f t="shared" ref="F199:V201" si="135">F200</f>
        <v>50</v>
      </c>
      <c r="G199" s="14">
        <f t="shared" si="135"/>
        <v>0</v>
      </c>
      <c r="H199" s="14">
        <f t="shared" si="135"/>
        <v>0</v>
      </c>
      <c r="I199" s="34">
        <f t="shared" si="106"/>
        <v>50</v>
      </c>
      <c r="J199" s="14">
        <f t="shared" si="135"/>
        <v>0</v>
      </c>
      <c r="K199" s="14">
        <f t="shared" si="135"/>
        <v>0</v>
      </c>
      <c r="L199" s="34">
        <f t="shared" si="107"/>
        <v>50</v>
      </c>
      <c r="M199" s="14">
        <f t="shared" si="135"/>
        <v>0</v>
      </c>
      <c r="N199" s="14">
        <f t="shared" si="135"/>
        <v>0</v>
      </c>
      <c r="O199" s="34">
        <f>O200</f>
        <v>50</v>
      </c>
      <c r="P199" s="34">
        <f t="shared" ref="P199:AA201" si="136">P200</f>
        <v>0</v>
      </c>
      <c r="Q199" s="34">
        <f t="shared" si="136"/>
        <v>0</v>
      </c>
      <c r="R199" s="34">
        <f t="shared" si="136"/>
        <v>50</v>
      </c>
      <c r="S199" s="34">
        <f t="shared" si="136"/>
        <v>0</v>
      </c>
      <c r="T199" s="34">
        <f t="shared" si="136"/>
        <v>-50</v>
      </c>
      <c r="U199" s="34">
        <f t="shared" si="136"/>
        <v>0</v>
      </c>
      <c r="V199" s="34">
        <f t="shared" si="136"/>
        <v>0</v>
      </c>
      <c r="W199" s="34">
        <f t="shared" si="136"/>
        <v>0</v>
      </c>
      <c r="X199" s="34">
        <f t="shared" si="136"/>
        <v>0</v>
      </c>
      <c r="Y199" s="34">
        <f t="shared" si="136"/>
        <v>0</v>
      </c>
      <c r="Z199" s="34">
        <f t="shared" si="136"/>
        <v>0</v>
      </c>
      <c r="AA199" s="34">
        <f t="shared" si="136"/>
        <v>0</v>
      </c>
      <c r="AB199" s="70"/>
    </row>
    <row r="200" spans="1:28" ht="15.75" customHeight="1">
      <c r="A200" s="9" t="s">
        <v>188</v>
      </c>
      <c r="B200" s="3">
        <v>901</v>
      </c>
      <c r="C200" s="3" t="s">
        <v>507</v>
      </c>
      <c r="D200" s="3">
        <v>7950000</v>
      </c>
      <c r="E200" s="3"/>
      <c r="F200" s="14">
        <f t="shared" si="135"/>
        <v>50</v>
      </c>
      <c r="G200" s="14">
        <f t="shared" si="135"/>
        <v>0</v>
      </c>
      <c r="H200" s="14">
        <f t="shared" si="135"/>
        <v>0</v>
      </c>
      <c r="I200" s="34">
        <f t="shared" si="106"/>
        <v>50</v>
      </c>
      <c r="J200" s="14">
        <f t="shared" si="135"/>
        <v>0</v>
      </c>
      <c r="K200" s="14">
        <f t="shared" si="135"/>
        <v>0</v>
      </c>
      <c r="L200" s="34">
        <f t="shared" si="107"/>
        <v>50</v>
      </c>
      <c r="M200" s="14">
        <f t="shared" si="135"/>
        <v>0</v>
      </c>
      <c r="N200" s="14">
        <f t="shared" si="135"/>
        <v>0</v>
      </c>
      <c r="O200" s="34">
        <f>O201</f>
        <v>50</v>
      </c>
      <c r="P200" s="34">
        <f t="shared" si="136"/>
        <v>0</v>
      </c>
      <c r="Q200" s="34">
        <f t="shared" si="136"/>
        <v>0</v>
      </c>
      <c r="R200" s="34">
        <f t="shared" si="136"/>
        <v>50</v>
      </c>
      <c r="S200" s="34">
        <f t="shared" si="136"/>
        <v>0</v>
      </c>
      <c r="T200" s="34">
        <f t="shared" si="136"/>
        <v>-50</v>
      </c>
      <c r="U200" s="34">
        <f t="shared" si="136"/>
        <v>0</v>
      </c>
      <c r="V200" s="34">
        <f t="shared" si="136"/>
        <v>0</v>
      </c>
      <c r="W200" s="34">
        <f t="shared" si="136"/>
        <v>0</v>
      </c>
      <c r="X200" s="34">
        <f t="shared" si="136"/>
        <v>0</v>
      </c>
      <c r="Y200" s="34">
        <f t="shared" si="136"/>
        <v>0</v>
      </c>
      <c r="Z200" s="34">
        <f t="shared" si="136"/>
        <v>0</v>
      </c>
      <c r="AA200" s="34">
        <f t="shared" si="136"/>
        <v>0</v>
      </c>
      <c r="AB200" s="70"/>
    </row>
    <row r="201" spans="1:28" ht="60" customHeight="1">
      <c r="A201" s="13" t="s">
        <v>509</v>
      </c>
      <c r="B201" s="3">
        <v>901</v>
      </c>
      <c r="C201" s="3" t="s">
        <v>507</v>
      </c>
      <c r="D201" s="3">
        <v>7951000</v>
      </c>
      <c r="E201" s="3"/>
      <c r="F201" s="14">
        <f t="shared" si="135"/>
        <v>50</v>
      </c>
      <c r="G201" s="14">
        <f t="shared" si="135"/>
        <v>0</v>
      </c>
      <c r="H201" s="14">
        <f t="shared" si="135"/>
        <v>0</v>
      </c>
      <c r="I201" s="34">
        <f t="shared" si="106"/>
        <v>50</v>
      </c>
      <c r="J201" s="14">
        <f t="shared" si="135"/>
        <v>0</v>
      </c>
      <c r="K201" s="14">
        <f t="shared" si="135"/>
        <v>0</v>
      </c>
      <c r="L201" s="34">
        <f t="shared" si="107"/>
        <v>50</v>
      </c>
      <c r="M201" s="14">
        <f t="shared" si="135"/>
        <v>0</v>
      </c>
      <c r="N201" s="14">
        <f t="shared" si="135"/>
        <v>0</v>
      </c>
      <c r="O201" s="14">
        <f t="shared" si="135"/>
        <v>50</v>
      </c>
      <c r="P201" s="14">
        <f t="shared" si="135"/>
        <v>0</v>
      </c>
      <c r="Q201" s="14">
        <f t="shared" si="135"/>
        <v>0</v>
      </c>
      <c r="R201" s="14">
        <f t="shared" si="135"/>
        <v>50</v>
      </c>
      <c r="S201" s="14">
        <f t="shared" si="135"/>
        <v>0</v>
      </c>
      <c r="T201" s="14">
        <f t="shared" si="135"/>
        <v>-50</v>
      </c>
      <c r="U201" s="14">
        <f t="shared" si="135"/>
        <v>0</v>
      </c>
      <c r="V201" s="14">
        <f t="shared" si="135"/>
        <v>0</v>
      </c>
      <c r="W201" s="14">
        <f t="shared" si="136"/>
        <v>0</v>
      </c>
      <c r="X201" s="14">
        <f t="shared" si="136"/>
        <v>0</v>
      </c>
      <c r="Y201" s="14">
        <f t="shared" si="136"/>
        <v>0</v>
      </c>
      <c r="Z201" s="14">
        <f t="shared" si="136"/>
        <v>0</v>
      </c>
      <c r="AA201" s="14">
        <f t="shared" si="136"/>
        <v>0</v>
      </c>
      <c r="AB201" s="70"/>
    </row>
    <row r="202" spans="1:28" ht="45" customHeight="1">
      <c r="A202" s="8" t="s">
        <v>508</v>
      </c>
      <c r="B202" s="3">
        <v>901</v>
      </c>
      <c r="C202" s="3" t="s">
        <v>507</v>
      </c>
      <c r="D202" s="3">
        <v>7951000</v>
      </c>
      <c r="E202" s="3" t="s">
        <v>435</v>
      </c>
      <c r="F202" s="14">
        <v>50</v>
      </c>
      <c r="G202" s="14"/>
      <c r="H202" s="14"/>
      <c r="I202" s="34">
        <f t="shared" si="106"/>
        <v>50</v>
      </c>
      <c r="J202" s="14"/>
      <c r="K202" s="14"/>
      <c r="L202" s="34">
        <f t="shared" si="107"/>
        <v>50</v>
      </c>
      <c r="M202" s="14"/>
      <c r="N202" s="14"/>
      <c r="O202" s="34">
        <f>L202+M202+N202</f>
        <v>50</v>
      </c>
      <c r="P202" s="14">
        <v>0</v>
      </c>
      <c r="Q202" s="14">
        <v>0</v>
      </c>
      <c r="R202" s="34">
        <f>O202+P202+Q202</f>
        <v>50</v>
      </c>
      <c r="S202" s="14"/>
      <c r="T202" s="14">
        <v>-50</v>
      </c>
      <c r="U202" s="34">
        <f>R202+S202+T202</f>
        <v>0</v>
      </c>
      <c r="V202" s="14"/>
      <c r="W202" s="14"/>
      <c r="X202" s="34">
        <f>U202+V202+W202</f>
        <v>0</v>
      </c>
      <c r="Y202" s="14"/>
      <c r="Z202" s="14"/>
      <c r="AA202" s="34">
        <f>X202+Y202+Z202</f>
        <v>0</v>
      </c>
      <c r="AB202" s="70"/>
    </row>
    <row r="203" spans="1:28" ht="15.75" customHeight="1">
      <c r="A203" s="94" t="s">
        <v>291</v>
      </c>
      <c r="B203" s="95">
        <v>901</v>
      </c>
      <c r="C203" s="95" t="s">
        <v>290</v>
      </c>
      <c r="D203" s="95"/>
      <c r="E203" s="95"/>
      <c r="F203" s="96">
        <f>F204+F222</f>
        <v>1949.5</v>
      </c>
      <c r="G203" s="96">
        <f>G204+G222</f>
        <v>0</v>
      </c>
      <c r="H203" s="96">
        <f>H204+H222</f>
        <v>0</v>
      </c>
      <c r="I203" s="97">
        <f>I204+I214+I222</f>
        <v>1949.5</v>
      </c>
      <c r="J203" s="97">
        <f>J204+J214+J222</f>
        <v>0</v>
      </c>
      <c r="K203" s="97">
        <f>K204+K214+K222</f>
        <v>605.6</v>
      </c>
      <c r="L203" s="97">
        <f>I203+J203+K203</f>
        <v>2555.1</v>
      </c>
      <c r="M203" s="97">
        <f t="shared" ref="M203:R203" si="137">M204+M214+M222</f>
        <v>0</v>
      </c>
      <c r="N203" s="97">
        <f t="shared" si="137"/>
        <v>166.5</v>
      </c>
      <c r="O203" s="97">
        <f t="shared" si="137"/>
        <v>2721.6800000000003</v>
      </c>
      <c r="P203" s="97">
        <f t="shared" si="137"/>
        <v>0</v>
      </c>
      <c r="Q203" s="97">
        <f t="shared" si="137"/>
        <v>3.9999999999992042E-2</v>
      </c>
      <c r="R203" s="97">
        <f t="shared" si="137"/>
        <v>2721.7200000000003</v>
      </c>
      <c r="S203" s="97">
        <f t="shared" ref="S203:X203" si="138">S204+S214+S222</f>
        <v>0</v>
      </c>
      <c r="T203" s="97">
        <f t="shared" si="138"/>
        <v>0</v>
      </c>
      <c r="U203" s="97">
        <f t="shared" si="138"/>
        <v>2721.7200000000003</v>
      </c>
      <c r="V203" s="97">
        <f t="shared" si="138"/>
        <v>0</v>
      </c>
      <c r="W203" s="97">
        <f t="shared" si="138"/>
        <v>-137.69999999999999</v>
      </c>
      <c r="X203" s="97">
        <f t="shared" si="138"/>
        <v>2584.02</v>
      </c>
      <c r="Y203" s="97">
        <f>Y204+Y214+Y222</f>
        <v>0</v>
      </c>
      <c r="Z203" s="97">
        <f>Z204+Z214+Z222</f>
        <v>-46.2</v>
      </c>
      <c r="AA203" s="97">
        <f>AA204+AA214+AA222</f>
        <v>2537.8199999999997</v>
      </c>
      <c r="AB203" s="117"/>
    </row>
    <row r="204" spans="1:28" ht="15.75" customHeight="1">
      <c r="A204" s="9" t="s">
        <v>506</v>
      </c>
      <c r="B204" s="3">
        <v>901</v>
      </c>
      <c r="C204" s="3" t="s">
        <v>495</v>
      </c>
      <c r="D204" s="3"/>
      <c r="E204" s="3"/>
      <c r="F204" s="14">
        <f>F205+F210</f>
        <v>705</v>
      </c>
      <c r="G204" s="14">
        <f>G205+G210</f>
        <v>0</v>
      </c>
      <c r="H204" s="14">
        <f>H205+H210</f>
        <v>0</v>
      </c>
      <c r="I204" s="34">
        <f t="shared" si="106"/>
        <v>705</v>
      </c>
      <c r="J204" s="14">
        <f>J205+J210</f>
        <v>0</v>
      </c>
      <c r="K204" s="14">
        <f>K205+K210</f>
        <v>0</v>
      </c>
      <c r="L204" s="34">
        <f t="shared" si="107"/>
        <v>705</v>
      </c>
      <c r="M204" s="14">
        <f t="shared" ref="M204:R204" si="139">M205+M210</f>
        <v>0</v>
      </c>
      <c r="N204" s="14">
        <f t="shared" si="139"/>
        <v>-0.1</v>
      </c>
      <c r="O204" s="34">
        <f t="shared" si="139"/>
        <v>704.98</v>
      </c>
      <c r="P204" s="34">
        <f t="shared" si="139"/>
        <v>0</v>
      </c>
      <c r="Q204" s="34">
        <f t="shared" si="139"/>
        <v>3.9999999999992042E-2</v>
      </c>
      <c r="R204" s="34">
        <f t="shared" si="139"/>
        <v>705.02</v>
      </c>
      <c r="S204" s="34">
        <f t="shared" ref="S204:X204" si="140">S205+S210</f>
        <v>0</v>
      </c>
      <c r="T204" s="34">
        <f t="shared" si="140"/>
        <v>0</v>
      </c>
      <c r="U204" s="34">
        <f t="shared" si="140"/>
        <v>705.02</v>
      </c>
      <c r="V204" s="34">
        <f t="shared" si="140"/>
        <v>0</v>
      </c>
      <c r="W204" s="34">
        <f t="shared" si="140"/>
        <v>-252.1</v>
      </c>
      <c r="X204" s="34">
        <f t="shared" si="140"/>
        <v>452.91999999999996</v>
      </c>
      <c r="Y204" s="34">
        <f>Y205+Y210</f>
        <v>0</v>
      </c>
      <c r="Z204" s="34">
        <f>Z205+Z210</f>
        <v>0</v>
      </c>
      <c r="AA204" s="34">
        <f>AA205+AA210</f>
        <v>452.91999999999996</v>
      </c>
      <c r="AB204" s="70"/>
    </row>
    <row r="205" spans="1:28" ht="15.75" customHeight="1">
      <c r="A205" s="9" t="s">
        <v>505</v>
      </c>
      <c r="B205" s="3" t="s">
        <v>469</v>
      </c>
      <c r="C205" s="3" t="s">
        <v>495</v>
      </c>
      <c r="D205" s="3" t="s">
        <v>504</v>
      </c>
      <c r="E205" s="33"/>
      <c r="F205" s="14">
        <f t="shared" ref="F205:V208" si="141">F206</f>
        <v>5</v>
      </c>
      <c r="G205" s="14">
        <f t="shared" si="141"/>
        <v>0</v>
      </c>
      <c r="H205" s="14">
        <f t="shared" si="141"/>
        <v>0</v>
      </c>
      <c r="I205" s="34">
        <f t="shared" si="106"/>
        <v>5</v>
      </c>
      <c r="J205" s="14">
        <f t="shared" si="141"/>
        <v>0</v>
      </c>
      <c r="K205" s="14">
        <f t="shared" si="141"/>
        <v>0</v>
      </c>
      <c r="L205" s="34">
        <f t="shared" si="107"/>
        <v>5</v>
      </c>
      <c r="M205" s="14">
        <f t="shared" si="141"/>
        <v>0</v>
      </c>
      <c r="N205" s="14">
        <f t="shared" si="141"/>
        <v>0</v>
      </c>
      <c r="O205" s="34">
        <f t="shared" ref="O205:AA206" si="142">O206</f>
        <v>5</v>
      </c>
      <c r="P205" s="34">
        <f t="shared" si="142"/>
        <v>0</v>
      </c>
      <c r="Q205" s="34">
        <f t="shared" si="142"/>
        <v>0</v>
      </c>
      <c r="R205" s="34">
        <f t="shared" si="142"/>
        <v>5</v>
      </c>
      <c r="S205" s="34">
        <f t="shared" si="142"/>
        <v>0</v>
      </c>
      <c r="T205" s="34">
        <f t="shared" si="142"/>
        <v>0</v>
      </c>
      <c r="U205" s="34">
        <f t="shared" si="142"/>
        <v>5</v>
      </c>
      <c r="V205" s="34">
        <f t="shared" si="142"/>
        <v>0</v>
      </c>
      <c r="W205" s="34">
        <f t="shared" si="142"/>
        <v>0</v>
      </c>
      <c r="X205" s="34">
        <f t="shared" si="142"/>
        <v>5</v>
      </c>
      <c r="Y205" s="34">
        <f t="shared" si="142"/>
        <v>0</v>
      </c>
      <c r="Z205" s="34">
        <f t="shared" si="142"/>
        <v>0</v>
      </c>
      <c r="AA205" s="34">
        <f t="shared" si="142"/>
        <v>5</v>
      </c>
      <c r="AB205" s="70"/>
    </row>
    <row r="206" spans="1:28" ht="75" customHeight="1">
      <c r="A206" s="9" t="s">
        <v>503</v>
      </c>
      <c r="B206" s="3">
        <v>901</v>
      </c>
      <c r="C206" s="3" t="s">
        <v>495</v>
      </c>
      <c r="D206" s="3" t="s">
        <v>502</v>
      </c>
      <c r="E206" s="33"/>
      <c r="F206" s="14">
        <f t="shared" si="141"/>
        <v>5</v>
      </c>
      <c r="G206" s="14">
        <f t="shared" si="141"/>
        <v>0</v>
      </c>
      <c r="H206" s="14">
        <f t="shared" si="141"/>
        <v>0</v>
      </c>
      <c r="I206" s="34">
        <f t="shared" si="106"/>
        <v>5</v>
      </c>
      <c r="J206" s="14">
        <f t="shared" si="141"/>
        <v>0</v>
      </c>
      <c r="K206" s="14">
        <f t="shared" si="141"/>
        <v>0</v>
      </c>
      <c r="L206" s="34">
        <f t="shared" si="107"/>
        <v>5</v>
      </c>
      <c r="M206" s="14">
        <f t="shared" si="141"/>
        <v>0</v>
      </c>
      <c r="N206" s="14">
        <f t="shared" si="141"/>
        <v>0</v>
      </c>
      <c r="O206" s="34">
        <f>O207</f>
        <v>5</v>
      </c>
      <c r="P206" s="34">
        <f t="shared" si="141"/>
        <v>0</v>
      </c>
      <c r="Q206" s="34">
        <f t="shared" si="141"/>
        <v>0</v>
      </c>
      <c r="R206" s="34">
        <f t="shared" si="141"/>
        <v>5</v>
      </c>
      <c r="S206" s="34">
        <f t="shared" si="141"/>
        <v>0</v>
      </c>
      <c r="T206" s="34">
        <f t="shared" si="141"/>
        <v>0</v>
      </c>
      <c r="U206" s="34">
        <f t="shared" si="141"/>
        <v>5</v>
      </c>
      <c r="V206" s="34">
        <f t="shared" si="141"/>
        <v>0</v>
      </c>
      <c r="W206" s="34">
        <f t="shared" ref="W206:AA208" si="143">W207</f>
        <v>0</v>
      </c>
      <c r="X206" s="34">
        <f t="shared" si="143"/>
        <v>5</v>
      </c>
      <c r="Y206" s="34">
        <f t="shared" si="142"/>
        <v>0</v>
      </c>
      <c r="Z206" s="34">
        <f t="shared" si="143"/>
        <v>0</v>
      </c>
      <c r="AA206" s="34">
        <f t="shared" si="143"/>
        <v>5</v>
      </c>
      <c r="AB206" s="70"/>
    </row>
    <row r="207" spans="1:28" ht="30" customHeight="1">
      <c r="A207" s="9" t="s">
        <v>501</v>
      </c>
      <c r="B207" s="3" t="s">
        <v>469</v>
      </c>
      <c r="C207" s="3" t="s">
        <v>495</v>
      </c>
      <c r="D207" s="3" t="s">
        <v>500</v>
      </c>
      <c r="E207" s="33"/>
      <c r="F207" s="14">
        <f t="shared" si="141"/>
        <v>5</v>
      </c>
      <c r="G207" s="14">
        <f t="shared" si="141"/>
        <v>0</v>
      </c>
      <c r="H207" s="14">
        <f t="shared" si="141"/>
        <v>0</v>
      </c>
      <c r="I207" s="34">
        <f t="shared" si="106"/>
        <v>5</v>
      </c>
      <c r="J207" s="14">
        <f t="shared" si="141"/>
        <v>0</v>
      </c>
      <c r="K207" s="14">
        <f t="shared" si="141"/>
        <v>0</v>
      </c>
      <c r="L207" s="34">
        <f t="shared" si="107"/>
        <v>5</v>
      </c>
      <c r="M207" s="14">
        <f t="shared" si="141"/>
        <v>0</v>
      </c>
      <c r="N207" s="14">
        <f t="shared" si="141"/>
        <v>0</v>
      </c>
      <c r="O207" s="34">
        <f>O208</f>
        <v>5</v>
      </c>
      <c r="P207" s="34">
        <f t="shared" si="141"/>
        <v>0</v>
      </c>
      <c r="Q207" s="34">
        <f t="shared" si="141"/>
        <v>0</v>
      </c>
      <c r="R207" s="34">
        <f t="shared" si="141"/>
        <v>5</v>
      </c>
      <c r="S207" s="34">
        <f t="shared" si="141"/>
        <v>0</v>
      </c>
      <c r="T207" s="34">
        <f t="shared" si="141"/>
        <v>0</v>
      </c>
      <c r="U207" s="34">
        <f t="shared" si="141"/>
        <v>5</v>
      </c>
      <c r="V207" s="34">
        <f>V208</f>
        <v>0</v>
      </c>
      <c r="W207" s="34">
        <f t="shared" si="143"/>
        <v>0</v>
      </c>
      <c r="X207" s="34">
        <f t="shared" si="143"/>
        <v>5</v>
      </c>
      <c r="Y207" s="34">
        <f>Y208</f>
        <v>0</v>
      </c>
      <c r="Z207" s="34">
        <f t="shared" si="143"/>
        <v>0</v>
      </c>
      <c r="AA207" s="34">
        <f t="shared" si="143"/>
        <v>5</v>
      </c>
      <c r="AB207" s="70"/>
    </row>
    <row r="208" spans="1:28" ht="35.25" customHeight="1">
      <c r="A208" s="8" t="s">
        <v>433</v>
      </c>
      <c r="B208" s="3">
        <v>901</v>
      </c>
      <c r="C208" s="3" t="s">
        <v>495</v>
      </c>
      <c r="D208" s="3" t="s">
        <v>500</v>
      </c>
      <c r="E208" s="3" t="s">
        <v>162</v>
      </c>
      <c r="F208" s="14">
        <f t="shared" si="141"/>
        <v>5</v>
      </c>
      <c r="G208" s="14">
        <f t="shared" si="141"/>
        <v>0</v>
      </c>
      <c r="H208" s="14">
        <f t="shared" si="141"/>
        <v>0</v>
      </c>
      <c r="I208" s="34">
        <f t="shared" si="106"/>
        <v>5</v>
      </c>
      <c r="J208" s="14">
        <f t="shared" si="141"/>
        <v>0</v>
      </c>
      <c r="K208" s="14">
        <f t="shared" si="141"/>
        <v>0</v>
      </c>
      <c r="L208" s="34">
        <f t="shared" si="107"/>
        <v>5</v>
      </c>
      <c r="M208" s="14">
        <f t="shared" si="141"/>
        <v>0</v>
      </c>
      <c r="N208" s="14">
        <f t="shared" si="141"/>
        <v>0</v>
      </c>
      <c r="O208" s="34">
        <f>O209</f>
        <v>5</v>
      </c>
      <c r="P208" s="34">
        <f t="shared" si="141"/>
        <v>0</v>
      </c>
      <c r="Q208" s="34">
        <f t="shared" si="141"/>
        <v>0</v>
      </c>
      <c r="R208" s="34">
        <f t="shared" si="141"/>
        <v>5</v>
      </c>
      <c r="S208" s="34">
        <f t="shared" si="141"/>
        <v>0</v>
      </c>
      <c r="T208" s="34">
        <f t="shared" si="141"/>
        <v>0</v>
      </c>
      <c r="U208" s="34">
        <f t="shared" si="141"/>
        <v>5</v>
      </c>
      <c r="V208" s="34">
        <f>V209</f>
        <v>0</v>
      </c>
      <c r="W208" s="34">
        <f t="shared" si="143"/>
        <v>0</v>
      </c>
      <c r="X208" s="34">
        <f t="shared" si="143"/>
        <v>5</v>
      </c>
      <c r="Y208" s="34">
        <f>Y209</f>
        <v>0</v>
      </c>
      <c r="Z208" s="34">
        <f t="shared" si="143"/>
        <v>0</v>
      </c>
      <c r="AA208" s="34">
        <f t="shared" si="143"/>
        <v>5</v>
      </c>
      <c r="AB208" s="70"/>
    </row>
    <row r="209" spans="1:28" ht="18.75" customHeight="1">
      <c r="A209" s="9" t="s">
        <v>239</v>
      </c>
      <c r="B209" s="3">
        <v>901</v>
      </c>
      <c r="C209" s="3" t="s">
        <v>495</v>
      </c>
      <c r="D209" s="3" t="s">
        <v>500</v>
      </c>
      <c r="E209" s="3" t="s">
        <v>162</v>
      </c>
      <c r="F209" s="14">
        <v>5</v>
      </c>
      <c r="G209" s="14"/>
      <c r="H209" s="14"/>
      <c r="I209" s="34">
        <f t="shared" si="106"/>
        <v>5</v>
      </c>
      <c r="J209" s="14"/>
      <c r="K209" s="14"/>
      <c r="L209" s="34">
        <f t="shared" si="107"/>
        <v>5</v>
      </c>
      <c r="M209" s="14"/>
      <c r="N209" s="14"/>
      <c r="O209" s="34">
        <f>L209+M209+N209</f>
        <v>5</v>
      </c>
      <c r="P209" s="14"/>
      <c r="Q209" s="14"/>
      <c r="R209" s="34">
        <f>O209+P209+Q209</f>
        <v>5</v>
      </c>
      <c r="S209" s="14"/>
      <c r="T209" s="14"/>
      <c r="U209" s="34">
        <f>R209+S209+T209</f>
        <v>5</v>
      </c>
      <c r="V209" s="14"/>
      <c r="W209" s="14"/>
      <c r="X209" s="34">
        <f>U209+V209+W209</f>
        <v>5</v>
      </c>
      <c r="Y209" s="14"/>
      <c r="Z209" s="14"/>
      <c r="AA209" s="34">
        <f>X209+Y209+Z209</f>
        <v>5</v>
      </c>
      <c r="AB209" s="70"/>
    </row>
    <row r="210" spans="1:28" ht="24.75" customHeight="1">
      <c r="A210" s="9" t="s">
        <v>188</v>
      </c>
      <c r="B210" s="3" t="s">
        <v>469</v>
      </c>
      <c r="C210" s="3" t="s">
        <v>495</v>
      </c>
      <c r="D210" s="3">
        <v>7950000</v>
      </c>
      <c r="E210" s="3"/>
      <c r="F210" s="14">
        <f>F211</f>
        <v>700</v>
      </c>
      <c r="G210" s="14">
        <f>G211</f>
        <v>0</v>
      </c>
      <c r="H210" s="14">
        <f>H211</f>
        <v>0</v>
      </c>
      <c r="I210" s="34">
        <f t="shared" si="106"/>
        <v>700</v>
      </c>
      <c r="J210" s="14">
        <f>J211</f>
        <v>0</v>
      </c>
      <c r="K210" s="14">
        <f>K211</f>
        <v>0</v>
      </c>
      <c r="L210" s="34">
        <f t="shared" si="107"/>
        <v>700</v>
      </c>
      <c r="M210" s="14">
        <f t="shared" ref="M210:AA210" si="144">M211</f>
        <v>0</v>
      </c>
      <c r="N210" s="14">
        <f t="shared" si="144"/>
        <v>-0.1</v>
      </c>
      <c r="O210" s="34">
        <f t="shared" si="144"/>
        <v>699.98</v>
      </c>
      <c r="P210" s="34">
        <f t="shared" si="144"/>
        <v>0</v>
      </c>
      <c r="Q210" s="34">
        <f t="shared" si="144"/>
        <v>3.9999999999992042E-2</v>
      </c>
      <c r="R210" s="34">
        <f t="shared" si="144"/>
        <v>700.02</v>
      </c>
      <c r="S210" s="34">
        <f t="shared" si="144"/>
        <v>0</v>
      </c>
      <c r="T210" s="34">
        <f t="shared" si="144"/>
        <v>0</v>
      </c>
      <c r="U210" s="34">
        <f t="shared" si="144"/>
        <v>700.02</v>
      </c>
      <c r="V210" s="34">
        <f t="shared" si="144"/>
        <v>0</v>
      </c>
      <c r="W210" s="34">
        <f t="shared" si="144"/>
        <v>-252.1</v>
      </c>
      <c r="X210" s="34">
        <f t="shared" si="144"/>
        <v>447.91999999999996</v>
      </c>
      <c r="Y210" s="34">
        <f t="shared" si="144"/>
        <v>0</v>
      </c>
      <c r="Z210" s="34">
        <f t="shared" si="144"/>
        <v>0</v>
      </c>
      <c r="AA210" s="34">
        <f t="shared" si="144"/>
        <v>447.91999999999996</v>
      </c>
      <c r="AB210" s="70"/>
    </row>
    <row r="211" spans="1:28" ht="30" customHeight="1">
      <c r="A211" s="13" t="s">
        <v>499</v>
      </c>
      <c r="B211" s="7" t="s">
        <v>469</v>
      </c>
      <c r="C211" s="7" t="s">
        <v>495</v>
      </c>
      <c r="D211" s="7" t="s">
        <v>494</v>
      </c>
      <c r="E211" s="7"/>
      <c r="F211" s="12">
        <f>F212+F213</f>
        <v>700</v>
      </c>
      <c r="G211" s="12">
        <f>G212+G213</f>
        <v>0</v>
      </c>
      <c r="H211" s="12">
        <f>H212+H213</f>
        <v>0</v>
      </c>
      <c r="I211" s="37">
        <f t="shared" si="106"/>
        <v>700</v>
      </c>
      <c r="J211" s="12">
        <f>J212+J213</f>
        <v>0</v>
      </c>
      <c r="K211" s="12">
        <f>K212+K213</f>
        <v>0</v>
      </c>
      <c r="L211" s="37">
        <f t="shared" si="107"/>
        <v>700</v>
      </c>
      <c r="M211" s="12">
        <f t="shared" ref="M211:R211" si="145">M212+M213</f>
        <v>0</v>
      </c>
      <c r="N211" s="12">
        <f t="shared" si="145"/>
        <v>-0.1</v>
      </c>
      <c r="O211" s="12">
        <f t="shared" si="145"/>
        <v>699.98</v>
      </c>
      <c r="P211" s="12">
        <f t="shared" si="145"/>
        <v>0</v>
      </c>
      <c r="Q211" s="12">
        <f t="shared" si="145"/>
        <v>3.9999999999992042E-2</v>
      </c>
      <c r="R211" s="12">
        <f t="shared" si="145"/>
        <v>700.02</v>
      </c>
      <c r="S211" s="12">
        <f t="shared" ref="S211:X211" si="146">S212+S213</f>
        <v>0</v>
      </c>
      <c r="T211" s="12">
        <f t="shared" si="146"/>
        <v>0</v>
      </c>
      <c r="U211" s="12">
        <f t="shared" si="146"/>
        <v>700.02</v>
      </c>
      <c r="V211" s="12">
        <f t="shared" si="146"/>
        <v>0</v>
      </c>
      <c r="W211" s="12">
        <f t="shared" si="146"/>
        <v>-252.1</v>
      </c>
      <c r="X211" s="12">
        <f t="shared" si="146"/>
        <v>447.91999999999996</v>
      </c>
      <c r="Y211" s="12">
        <f>Y212+Y213</f>
        <v>0</v>
      </c>
      <c r="Z211" s="12">
        <f>Z212+Z213</f>
        <v>0</v>
      </c>
      <c r="AA211" s="12">
        <f>AA212+AA213</f>
        <v>447.91999999999996</v>
      </c>
      <c r="AB211" s="70"/>
    </row>
    <row r="212" spans="1:28" ht="33.75" customHeight="1">
      <c r="A212" s="13" t="s">
        <v>498</v>
      </c>
      <c r="B212" s="7" t="s">
        <v>469</v>
      </c>
      <c r="C212" s="7" t="s">
        <v>495</v>
      </c>
      <c r="D212" s="7" t="s">
        <v>494</v>
      </c>
      <c r="E212" s="7" t="s">
        <v>497</v>
      </c>
      <c r="F212" s="12">
        <v>565.1</v>
      </c>
      <c r="G212" s="12"/>
      <c r="H212" s="12"/>
      <c r="I212" s="37">
        <f t="shared" si="106"/>
        <v>565.1</v>
      </c>
      <c r="J212" s="12"/>
      <c r="K212" s="12"/>
      <c r="L212" s="37">
        <f t="shared" si="107"/>
        <v>565.1</v>
      </c>
      <c r="M212" s="12"/>
      <c r="N212" s="12"/>
      <c r="O212" s="37">
        <v>565.14</v>
      </c>
      <c r="P212" s="12">
        <v>0</v>
      </c>
      <c r="Q212" s="12">
        <v>134.84</v>
      </c>
      <c r="R212" s="37">
        <f>O212+P212+Q212</f>
        <v>699.98</v>
      </c>
      <c r="S212" s="12"/>
      <c r="T212" s="12"/>
      <c r="U212" s="37">
        <f>R212+S212+T212</f>
        <v>699.98</v>
      </c>
      <c r="V212" s="12"/>
      <c r="W212" s="12">
        <f>-74.6-177.5</f>
        <v>-252.1</v>
      </c>
      <c r="X212" s="37">
        <f>U212+V212+W212</f>
        <v>447.88</v>
      </c>
      <c r="Y212" s="12"/>
      <c r="Z212" s="12"/>
      <c r="AA212" s="37">
        <f>X212+Y212+Z212</f>
        <v>447.88</v>
      </c>
      <c r="AB212" s="149"/>
    </row>
    <row r="213" spans="1:28" ht="45">
      <c r="A213" s="13" t="s">
        <v>496</v>
      </c>
      <c r="B213" s="7" t="s">
        <v>469</v>
      </c>
      <c r="C213" s="7" t="s">
        <v>495</v>
      </c>
      <c r="D213" s="7" t="s">
        <v>494</v>
      </c>
      <c r="E213" s="7" t="s">
        <v>479</v>
      </c>
      <c r="F213" s="12">
        <v>134.9</v>
      </c>
      <c r="G213" s="12"/>
      <c r="H213" s="12"/>
      <c r="I213" s="37">
        <f t="shared" si="106"/>
        <v>134.9</v>
      </c>
      <c r="J213" s="12"/>
      <c r="K213" s="12"/>
      <c r="L213" s="37">
        <f t="shared" si="107"/>
        <v>134.9</v>
      </c>
      <c r="M213" s="12"/>
      <c r="N213" s="12">
        <v>-0.1</v>
      </c>
      <c r="O213" s="37">
        <v>134.84</v>
      </c>
      <c r="P213" s="12">
        <v>0</v>
      </c>
      <c r="Q213" s="12">
        <v>-134.80000000000001</v>
      </c>
      <c r="R213" s="37">
        <f>O213+P213+Q213</f>
        <v>3.9999999999992042E-2</v>
      </c>
      <c r="S213" s="12"/>
      <c r="T213" s="12"/>
      <c r="U213" s="37">
        <f>R213+S213+T213</f>
        <v>3.9999999999992042E-2</v>
      </c>
      <c r="V213" s="12"/>
      <c r="W213" s="12"/>
      <c r="X213" s="37">
        <f>U213+V213+W213</f>
        <v>3.9999999999992042E-2</v>
      </c>
      <c r="Y213" s="12"/>
      <c r="Z213" s="12"/>
      <c r="AA213" s="37">
        <f>X213+Y213+Z213</f>
        <v>3.9999999999992042E-2</v>
      </c>
      <c r="AB213" s="160"/>
    </row>
    <row r="214" spans="1:28" ht="15.75" customHeight="1">
      <c r="A214" s="13" t="s">
        <v>122</v>
      </c>
      <c r="B214" s="7" t="s">
        <v>469</v>
      </c>
      <c r="C214" s="7" t="s">
        <v>119</v>
      </c>
      <c r="D214" s="7"/>
      <c r="E214" s="7"/>
      <c r="F214" s="12"/>
      <c r="G214" s="12"/>
      <c r="H214" s="12"/>
      <c r="I214" s="37">
        <f t="shared" ref="I214:K217" si="147">I215</f>
        <v>0</v>
      </c>
      <c r="J214" s="37">
        <f t="shared" si="147"/>
        <v>0</v>
      </c>
      <c r="K214" s="37">
        <f t="shared" si="147"/>
        <v>605.6</v>
      </c>
      <c r="L214" s="37">
        <f>I214+J214+K214</f>
        <v>605.6</v>
      </c>
      <c r="M214" s="37">
        <f t="shared" ref="M214:R214" si="148">M215+M219</f>
        <v>0</v>
      </c>
      <c r="N214" s="37">
        <f t="shared" si="148"/>
        <v>166.5</v>
      </c>
      <c r="O214" s="37">
        <f t="shared" si="148"/>
        <v>772.1</v>
      </c>
      <c r="P214" s="37">
        <f t="shared" si="148"/>
        <v>0</v>
      </c>
      <c r="Q214" s="37">
        <f t="shared" si="148"/>
        <v>0</v>
      </c>
      <c r="R214" s="37">
        <f t="shared" si="148"/>
        <v>772.1</v>
      </c>
      <c r="S214" s="37">
        <f t="shared" ref="S214:X214" si="149">S215+S219</f>
        <v>0</v>
      </c>
      <c r="T214" s="37">
        <f t="shared" si="149"/>
        <v>0</v>
      </c>
      <c r="U214" s="37">
        <f t="shared" si="149"/>
        <v>772.1</v>
      </c>
      <c r="V214" s="37">
        <f t="shared" si="149"/>
        <v>0</v>
      </c>
      <c r="W214" s="37">
        <f t="shared" si="149"/>
        <v>0</v>
      </c>
      <c r="X214" s="37">
        <f t="shared" si="149"/>
        <v>772.1</v>
      </c>
      <c r="Y214" s="37">
        <f>Y215+Y219</f>
        <v>0</v>
      </c>
      <c r="Z214" s="37">
        <f>Z215+Z219</f>
        <v>0</v>
      </c>
      <c r="AA214" s="37">
        <f>AA215+AA219</f>
        <v>772.1</v>
      </c>
      <c r="AB214" s="82"/>
    </row>
    <row r="215" spans="1:28" ht="15.75" customHeight="1">
      <c r="A215" s="13" t="s">
        <v>358</v>
      </c>
      <c r="B215" s="7" t="s">
        <v>469</v>
      </c>
      <c r="C215" s="7" t="s">
        <v>119</v>
      </c>
      <c r="D215" s="7" t="s">
        <v>357</v>
      </c>
      <c r="E215" s="7"/>
      <c r="F215" s="12"/>
      <c r="G215" s="12"/>
      <c r="H215" s="12"/>
      <c r="I215" s="37">
        <f t="shared" si="147"/>
        <v>0</v>
      </c>
      <c r="J215" s="37">
        <f t="shared" si="147"/>
        <v>0</v>
      </c>
      <c r="K215" s="37">
        <f t="shared" si="147"/>
        <v>605.6</v>
      </c>
      <c r="L215" s="37">
        <f t="shared" si="107"/>
        <v>605.6</v>
      </c>
      <c r="M215" s="37">
        <f t="shared" ref="M215:AA217" si="150">M216</f>
        <v>0</v>
      </c>
      <c r="N215" s="37">
        <f t="shared" si="150"/>
        <v>0</v>
      </c>
      <c r="O215" s="37">
        <f t="shared" ref="O215:AA215" si="151">O216</f>
        <v>605.6</v>
      </c>
      <c r="P215" s="37">
        <f t="shared" si="151"/>
        <v>0</v>
      </c>
      <c r="Q215" s="37">
        <f t="shared" si="151"/>
        <v>0</v>
      </c>
      <c r="R215" s="37">
        <f t="shared" si="151"/>
        <v>605.6</v>
      </c>
      <c r="S215" s="37">
        <f t="shared" si="151"/>
        <v>0</v>
      </c>
      <c r="T215" s="37">
        <f t="shared" si="151"/>
        <v>0</v>
      </c>
      <c r="U215" s="37">
        <f t="shared" si="151"/>
        <v>605.6</v>
      </c>
      <c r="V215" s="37">
        <f t="shared" si="151"/>
        <v>0</v>
      </c>
      <c r="W215" s="37">
        <f t="shared" si="151"/>
        <v>0</v>
      </c>
      <c r="X215" s="37">
        <f t="shared" si="151"/>
        <v>605.6</v>
      </c>
      <c r="Y215" s="37">
        <f t="shared" si="151"/>
        <v>0</v>
      </c>
      <c r="Z215" s="37">
        <f t="shared" si="151"/>
        <v>0</v>
      </c>
      <c r="AA215" s="37">
        <f t="shared" si="151"/>
        <v>605.6</v>
      </c>
      <c r="AB215" s="98"/>
    </row>
    <row r="216" spans="1:28" ht="45" customHeight="1">
      <c r="A216" s="13" t="s">
        <v>123</v>
      </c>
      <c r="B216" s="7" t="s">
        <v>469</v>
      </c>
      <c r="C216" s="7" t="s">
        <v>119</v>
      </c>
      <c r="D216" s="7" t="s">
        <v>120</v>
      </c>
      <c r="E216" s="7"/>
      <c r="F216" s="12"/>
      <c r="G216" s="12"/>
      <c r="H216" s="12"/>
      <c r="I216" s="37">
        <f t="shared" si="147"/>
        <v>0</v>
      </c>
      <c r="J216" s="37">
        <f t="shared" si="147"/>
        <v>0</v>
      </c>
      <c r="K216" s="37">
        <f t="shared" si="147"/>
        <v>605.6</v>
      </c>
      <c r="L216" s="37">
        <f t="shared" si="107"/>
        <v>605.6</v>
      </c>
      <c r="M216" s="37">
        <f t="shared" si="150"/>
        <v>0</v>
      </c>
      <c r="N216" s="37">
        <f t="shared" si="150"/>
        <v>0</v>
      </c>
      <c r="O216" s="37">
        <f>O217</f>
        <v>605.6</v>
      </c>
      <c r="P216" s="37">
        <f t="shared" si="150"/>
        <v>0</v>
      </c>
      <c r="Q216" s="37">
        <f t="shared" si="150"/>
        <v>0</v>
      </c>
      <c r="R216" s="37">
        <f t="shared" si="150"/>
        <v>605.6</v>
      </c>
      <c r="S216" s="37">
        <f t="shared" si="150"/>
        <v>0</v>
      </c>
      <c r="T216" s="37">
        <f t="shared" si="150"/>
        <v>0</v>
      </c>
      <c r="U216" s="37">
        <f t="shared" si="150"/>
        <v>605.6</v>
      </c>
      <c r="V216" s="37">
        <f t="shared" si="150"/>
        <v>0</v>
      </c>
      <c r="W216" s="37">
        <f t="shared" si="150"/>
        <v>0</v>
      </c>
      <c r="X216" s="37">
        <f t="shared" si="150"/>
        <v>605.6</v>
      </c>
      <c r="Y216" s="37">
        <f t="shared" si="150"/>
        <v>0</v>
      </c>
      <c r="Z216" s="37">
        <f t="shared" si="150"/>
        <v>0</v>
      </c>
      <c r="AA216" s="37">
        <f t="shared" si="150"/>
        <v>605.6</v>
      </c>
      <c r="AB216" s="98"/>
    </row>
    <row r="217" spans="1:28" ht="33" customHeight="1">
      <c r="A217" s="13" t="s">
        <v>124</v>
      </c>
      <c r="B217" s="7" t="s">
        <v>469</v>
      </c>
      <c r="C217" s="7" t="s">
        <v>119</v>
      </c>
      <c r="D217" s="7" t="s">
        <v>121</v>
      </c>
      <c r="E217" s="7"/>
      <c r="F217" s="12"/>
      <c r="G217" s="12"/>
      <c r="H217" s="12"/>
      <c r="I217" s="37">
        <f t="shared" si="147"/>
        <v>0</v>
      </c>
      <c r="J217" s="37">
        <f t="shared" si="147"/>
        <v>0</v>
      </c>
      <c r="K217" s="37">
        <f t="shared" si="147"/>
        <v>605.6</v>
      </c>
      <c r="L217" s="37">
        <f t="shared" si="107"/>
        <v>605.6</v>
      </c>
      <c r="M217" s="37">
        <f t="shared" si="150"/>
        <v>0</v>
      </c>
      <c r="N217" s="37">
        <f t="shared" si="150"/>
        <v>0</v>
      </c>
      <c r="O217" s="37">
        <f>O218</f>
        <v>605.6</v>
      </c>
      <c r="P217" s="37">
        <f t="shared" si="150"/>
        <v>0</v>
      </c>
      <c r="Q217" s="37">
        <f t="shared" si="150"/>
        <v>0</v>
      </c>
      <c r="R217" s="37">
        <f t="shared" si="150"/>
        <v>605.6</v>
      </c>
      <c r="S217" s="37">
        <f t="shared" si="150"/>
        <v>0</v>
      </c>
      <c r="T217" s="37">
        <f t="shared" si="150"/>
        <v>0</v>
      </c>
      <c r="U217" s="37">
        <f t="shared" si="150"/>
        <v>605.6</v>
      </c>
      <c r="V217" s="37">
        <f t="shared" si="150"/>
        <v>0</v>
      </c>
      <c r="W217" s="37">
        <f t="shared" si="150"/>
        <v>0</v>
      </c>
      <c r="X217" s="37">
        <f t="shared" si="150"/>
        <v>605.6</v>
      </c>
      <c r="Y217" s="37">
        <f t="shared" si="150"/>
        <v>0</v>
      </c>
      <c r="Z217" s="37">
        <f t="shared" si="150"/>
        <v>0</v>
      </c>
      <c r="AA217" s="37">
        <f t="shared" si="150"/>
        <v>605.6</v>
      </c>
      <c r="AB217" s="98"/>
    </row>
    <row r="218" spans="1:28" ht="34.5" customHeight="1">
      <c r="A218" s="13" t="s">
        <v>498</v>
      </c>
      <c r="B218" s="7" t="s">
        <v>469</v>
      </c>
      <c r="C218" s="7" t="s">
        <v>119</v>
      </c>
      <c r="D218" s="7" t="s">
        <v>121</v>
      </c>
      <c r="E218" s="7" t="s">
        <v>497</v>
      </c>
      <c r="F218" s="12"/>
      <c r="G218" s="12"/>
      <c r="H218" s="12"/>
      <c r="I218" s="37">
        <v>0</v>
      </c>
      <c r="J218" s="12"/>
      <c r="K218" s="12">
        <v>605.6</v>
      </c>
      <c r="L218" s="37">
        <f>I218+J218+K218</f>
        <v>605.6</v>
      </c>
      <c r="M218" s="12"/>
      <c r="N218" s="12"/>
      <c r="O218" s="37">
        <f>L218+M218+N218</f>
        <v>605.6</v>
      </c>
      <c r="P218" s="12">
        <v>0</v>
      </c>
      <c r="Q218" s="12">
        <v>0</v>
      </c>
      <c r="R218" s="37">
        <f>O218+P218+Q218</f>
        <v>605.6</v>
      </c>
      <c r="S218" s="12"/>
      <c r="T218" s="12"/>
      <c r="U218" s="37">
        <f>R218+S218+T218</f>
        <v>605.6</v>
      </c>
      <c r="V218" s="12"/>
      <c r="W218" s="12"/>
      <c r="X218" s="37">
        <f>U218+V218+W218</f>
        <v>605.6</v>
      </c>
      <c r="Y218" s="12"/>
      <c r="Z218" s="12"/>
      <c r="AA218" s="37">
        <f>X218+Y218+Z218</f>
        <v>605.6</v>
      </c>
      <c r="AB218" s="98"/>
    </row>
    <row r="219" spans="1:28" ht="15.75" customHeight="1">
      <c r="A219" s="9" t="s">
        <v>188</v>
      </c>
      <c r="B219" s="7" t="s">
        <v>469</v>
      </c>
      <c r="C219" s="7" t="s">
        <v>119</v>
      </c>
      <c r="D219" s="3">
        <v>7950000</v>
      </c>
      <c r="E219" s="7"/>
      <c r="F219" s="12"/>
      <c r="G219" s="12"/>
      <c r="H219" s="12"/>
      <c r="I219" s="37"/>
      <c r="J219" s="12"/>
      <c r="K219" s="12"/>
      <c r="L219" s="37">
        <f>L220</f>
        <v>0</v>
      </c>
      <c r="M219" s="37">
        <f t="shared" ref="M219:AA220" si="152">M220</f>
        <v>0</v>
      </c>
      <c r="N219" s="37">
        <f t="shared" si="152"/>
        <v>166.5</v>
      </c>
      <c r="O219" s="37">
        <f t="shared" ref="O219:AA219" si="153">O220</f>
        <v>166.5</v>
      </c>
      <c r="P219" s="37">
        <f t="shared" si="153"/>
        <v>0</v>
      </c>
      <c r="Q219" s="37">
        <f t="shared" si="153"/>
        <v>0</v>
      </c>
      <c r="R219" s="37">
        <f t="shared" si="153"/>
        <v>166.5</v>
      </c>
      <c r="S219" s="37">
        <f t="shared" si="153"/>
        <v>0</v>
      </c>
      <c r="T219" s="37">
        <f t="shared" si="153"/>
        <v>0</v>
      </c>
      <c r="U219" s="37">
        <f t="shared" si="153"/>
        <v>166.5</v>
      </c>
      <c r="V219" s="37">
        <f t="shared" si="153"/>
        <v>0</v>
      </c>
      <c r="W219" s="37">
        <f t="shared" si="153"/>
        <v>0</v>
      </c>
      <c r="X219" s="37">
        <f t="shared" si="153"/>
        <v>166.5</v>
      </c>
      <c r="Y219" s="37">
        <f t="shared" si="153"/>
        <v>0</v>
      </c>
      <c r="Z219" s="37">
        <f t="shared" si="153"/>
        <v>0</v>
      </c>
      <c r="AA219" s="37">
        <f t="shared" si="153"/>
        <v>166.5</v>
      </c>
      <c r="AB219" s="85"/>
    </row>
    <row r="220" spans="1:28" ht="81" customHeight="1">
      <c r="A220" s="26" t="s">
        <v>268</v>
      </c>
      <c r="B220" s="7" t="s">
        <v>469</v>
      </c>
      <c r="C220" s="7" t="s">
        <v>119</v>
      </c>
      <c r="D220" s="7" t="s">
        <v>267</v>
      </c>
      <c r="E220" s="7"/>
      <c r="F220" s="12"/>
      <c r="G220" s="12"/>
      <c r="H220" s="12"/>
      <c r="I220" s="37"/>
      <c r="J220" s="12"/>
      <c r="K220" s="12"/>
      <c r="L220" s="37">
        <f>L221</f>
        <v>0</v>
      </c>
      <c r="M220" s="37">
        <f t="shared" si="152"/>
        <v>0</v>
      </c>
      <c r="N220" s="37">
        <f t="shared" si="152"/>
        <v>166.5</v>
      </c>
      <c r="O220" s="37">
        <f>O221</f>
        <v>166.5</v>
      </c>
      <c r="P220" s="37">
        <f t="shared" si="152"/>
        <v>0</v>
      </c>
      <c r="Q220" s="37">
        <f t="shared" si="152"/>
        <v>0</v>
      </c>
      <c r="R220" s="37">
        <f t="shared" si="152"/>
        <v>166.5</v>
      </c>
      <c r="S220" s="37">
        <f t="shared" si="152"/>
        <v>0</v>
      </c>
      <c r="T220" s="37">
        <f t="shared" si="152"/>
        <v>0</v>
      </c>
      <c r="U220" s="37">
        <f t="shared" si="152"/>
        <v>166.5</v>
      </c>
      <c r="V220" s="37">
        <f t="shared" si="152"/>
        <v>0</v>
      </c>
      <c r="W220" s="37">
        <f t="shared" si="152"/>
        <v>0</v>
      </c>
      <c r="X220" s="37">
        <f t="shared" si="152"/>
        <v>166.5</v>
      </c>
      <c r="Y220" s="37">
        <f t="shared" si="152"/>
        <v>0</v>
      </c>
      <c r="Z220" s="37">
        <f t="shared" si="152"/>
        <v>0</v>
      </c>
      <c r="AA220" s="37">
        <f t="shared" si="152"/>
        <v>166.5</v>
      </c>
      <c r="AB220" s="85"/>
    </row>
    <row r="221" spans="1:28" ht="34.5" customHeight="1">
      <c r="A221" s="13" t="s">
        <v>498</v>
      </c>
      <c r="B221" s="7" t="s">
        <v>469</v>
      </c>
      <c r="C221" s="7" t="s">
        <v>119</v>
      </c>
      <c r="D221" s="7" t="s">
        <v>267</v>
      </c>
      <c r="E221" s="7" t="s">
        <v>497</v>
      </c>
      <c r="F221" s="12"/>
      <c r="G221" s="12"/>
      <c r="H221" s="12"/>
      <c r="I221" s="37"/>
      <c r="J221" s="12"/>
      <c r="K221" s="12"/>
      <c r="L221" s="37"/>
      <c r="M221" s="12"/>
      <c r="N221" s="12">
        <v>166.5</v>
      </c>
      <c r="O221" s="37">
        <f>L221+M221+N221</f>
        <v>166.5</v>
      </c>
      <c r="P221" s="12">
        <v>0</v>
      </c>
      <c r="Q221" s="12">
        <v>0</v>
      </c>
      <c r="R221" s="37">
        <f>O221+P221+Q221</f>
        <v>166.5</v>
      </c>
      <c r="S221" s="12"/>
      <c r="T221" s="12"/>
      <c r="U221" s="37">
        <f>R221+S221+T221</f>
        <v>166.5</v>
      </c>
      <c r="V221" s="12"/>
      <c r="W221" s="12"/>
      <c r="X221" s="37">
        <f>U221+V221+W221</f>
        <v>166.5</v>
      </c>
      <c r="Y221" s="12"/>
      <c r="Z221" s="12"/>
      <c r="AA221" s="37">
        <f>X221+Y221+Z221</f>
        <v>166.5</v>
      </c>
      <c r="AB221" s="85"/>
    </row>
    <row r="222" spans="1:28" ht="15.75" customHeight="1">
      <c r="A222" s="9" t="s">
        <v>289</v>
      </c>
      <c r="B222" s="3">
        <v>901</v>
      </c>
      <c r="C222" s="3" t="s">
        <v>287</v>
      </c>
      <c r="D222" s="3"/>
      <c r="E222" s="3"/>
      <c r="F222" s="14">
        <f t="shared" ref="F222:V223" si="154">F223</f>
        <v>1244.5</v>
      </c>
      <c r="G222" s="14">
        <f t="shared" si="154"/>
        <v>0</v>
      </c>
      <c r="H222" s="14">
        <f t="shared" si="154"/>
        <v>0</v>
      </c>
      <c r="I222" s="34">
        <f t="shared" si="106"/>
        <v>1244.5</v>
      </c>
      <c r="J222" s="14">
        <f t="shared" si="154"/>
        <v>0</v>
      </c>
      <c r="K222" s="14">
        <f t="shared" si="154"/>
        <v>0</v>
      </c>
      <c r="L222" s="34">
        <f t="shared" si="107"/>
        <v>1244.5</v>
      </c>
      <c r="M222" s="14">
        <f t="shared" si="154"/>
        <v>0</v>
      </c>
      <c r="N222" s="14">
        <f t="shared" si="154"/>
        <v>0.1</v>
      </c>
      <c r="O222" s="34">
        <f t="shared" ref="O222:AA223" si="155">O223</f>
        <v>1244.6000000000001</v>
      </c>
      <c r="P222" s="34">
        <f t="shared" si="155"/>
        <v>0</v>
      </c>
      <c r="Q222" s="34">
        <f t="shared" si="155"/>
        <v>0</v>
      </c>
      <c r="R222" s="34">
        <f t="shared" si="155"/>
        <v>1244.6000000000001</v>
      </c>
      <c r="S222" s="34">
        <f t="shared" si="155"/>
        <v>0</v>
      </c>
      <c r="T222" s="34">
        <f t="shared" si="155"/>
        <v>0</v>
      </c>
      <c r="U222" s="34">
        <f t="shared" si="155"/>
        <v>1244.6000000000001</v>
      </c>
      <c r="V222" s="34">
        <f t="shared" si="155"/>
        <v>0</v>
      </c>
      <c r="W222" s="34">
        <f t="shared" si="155"/>
        <v>114.4</v>
      </c>
      <c r="X222" s="34">
        <f t="shared" si="155"/>
        <v>1359</v>
      </c>
      <c r="Y222" s="34">
        <f t="shared" si="155"/>
        <v>0</v>
      </c>
      <c r="Z222" s="34">
        <f t="shared" si="155"/>
        <v>-46.2</v>
      </c>
      <c r="AA222" s="34">
        <f t="shared" si="155"/>
        <v>1312.8</v>
      </c>
      <c r="AB222" s="70"/>
    </row>
    <row r="223" spans="1:28" ht="15.75" customHeight="1">
      <c r="A223" s="9" t="s">
        <v>188</v>
      </c>
      <c r="B223" s="3">
        <v>901</v>
      </c>
      <c r="C223" s="3" t="s">
        <v>287</v>
      </c>
      <c r="D223" s="3">
        <v>7950000</v>
      </c>
      <c r="E223" s="3"/>
      <c r="F223" s="14">
        <f t="shared" si="154"/>
        <v>1244.5</v>
      </c>
      <c r="G223" s="14">
        <f t="shared" si="154"/>
        <v>0</v>
      </c>
      <c r="H223" s="14">
        <f t="shared" si="154"/>
        <v>0</v>
      </c>
      <c r="I223" s="34">
        <f t="shared" si="106"/>
        <v>1244.5</v>
      </c>
      <c r="J223" s="14">
        <f t="shared" si="154"/>
        <v>0</v>
      </c>
      <c r="K223" s="14">
        <f t="shared" si="154"/>
        <v>0</v>
      </c>
      <c r="L223" s="34">
        <f t="shared" si="107"/>
        <v>1244.5</v>
      </c>
      <c r="M223" s="14">
        <f t="shared" si="154"/>
        <v>0</v>
      </c>
      <c r="N223" s="14">
        <f t="shared" si="154"/>
        <v>0.1</v>
      </c>
      <c r="O223" s="34">
        <f>O224</f>
        <v>1244.6000000000001</v>
      </c>
      <c r="P223" s="34">
        <f t="shared" si="154"/>
        <v>0</v>
      </c>
      <c r="Q223" s="34">
        <f t="shared" si="154"/>
        <v>0</v>
      </c>
      <c r="R223" s="34">
        <f t="shared" si="154"/>
        <v>1244.6000000000001</v>
      </c>
      <c r="S223" s="34">
        <f t="shared" si="154"/>
        <v>0</v>
      </c>
      <c r="T223" s="34">
        <f t="shared" si="154"/>
        <v>0</v>
      </c>
      <c r="U223" s="34">
        <f t="shared" si="154"/>
        <v>1244.6000000000001</v>
      </c>
      <c r="V223" s="34">
        <f t="shared" si="154"/>
        <v>0</v>
      </c>
      <c r="W223" s="34">
        <f t="shared" si="155"/>
        <v>114.4</v>
      </c>
      <c r="X223" s="34">
        <f t="shared" si="155"/>
        <v>1359</v>
      </c>
      <c r="Y223" s="34">
        <f t="shared" si="155"/>
        <v>0</v>
      </c>
      <c r="Z223" s="34">
        <f t="shared" si="155"/>
        <v>-46.2</v>
      </c>
      <c r="AA223" s="34">
        <f t="shared" si="155"/>
        <v>1312.8</v>
      </c>
      <c r="AB223" s="70"/>
    </row>
    <row r="224" spans="1:28" ht="45" customHeight="1">
      <c r="A224" s="13" t="s">
        <v>288</v>
      </c>
      <c r="B224" s="7" t="s">
        <v>469</v>
      </c>
      <c r="C224" s="7" t="s">
        <v>287</v>
      </c>
      <c r="D224" s="7" t="s">
        <v>286</v>
      </c>
      <c r="E224" s="7"/>
      <c r="F224" s="12">
        <f>F226</f>
        <v>1244.5</v>
      </c>
      <c r="G224" s="12">
        <f>G226</f>
        <v>0</v>
      </c>
      <c r="H224" s="12">
        <f>H226</f>
        <v>0</v>
      </c>
      <c r="I224" s="37">
        <f t="shared" si="106"/>
        <v>1244.5</v>
      </c>
      <c r="J224" s="12">
        <f>J226+J225</f>
        <v>0</v>
      </c>
      <c r="K224" s="12">
        <f>K226+K225</f>
        <v>0</v>
      </c>
      <c r="L224" s="37">
        <f t="shared" si="107"/>
        <v>1244.5</v>
      </c>
      <c r="M224" s="12">
        <f>M226+M225</f>
        <v>0</v>
      </c>
      <c r="N224" s="12">
        <f>N226+N225</f>
        <v>0.1</v>
      </c>
      <c r="O224" s="12">
        <f t="shared" ref="O224:U224" si="156">O225+O226</f>
        <v>1244.6000000000001</v>
      </c>
      <c r="P224" s="12">
        <f t="shared" si="156"/>
        <v>0</v>
      </c>
      <c r="Q224" s="12">
        <f t="shared" si="156"/>
        <v>0</v>
      </c>
      <c r="R224" s="12">
        <f t="shared" si="156"/>
        <v>1244.6000000000001</v>
      </c>
      <c r="S224" s="12">
        <f t="shared" si="156"/>
        <v>0</v>
      </c>
      <c r="T224" s="12">
        <f t="shared" si="156"/>
        <v>0</v>
      </c>
      <c r="U224" s="12">
        <f t="shared" si="156"/>
        <v>1244.6000000000001</v>
      </c>
      <c r="V224" s="12">
        <f t="shared" ref="V224:AA224" si="157">V225+V226</f>
        <v>0</v>
      </c>
      <c r="W224" s="12">
        <f t="shared" si="157"/>
        <v>114.4</v>
      </c>
      <c r="X224" s="12">
        <f t="shared" si="157"/>
        <v>1359</v>
      </c>
      <c r="Y224" s="12">
        <f t="shared" si="157"/>
        <v>0</v>
      </c>
      <c r="Z224" s="12">
        <f t="shared" si="157"/>
        <v>-46.2</v>
      </c>
      <c r="AA224" s="12">
        <f t="shared" si="157"/>
        <v>1312.8</v>
      </c>
      <c r="AB224" s="99"/>
    </row>
    <row r="225" spans="1:28" ht="45">
      <c r="A225" s="13" t="s">
        <v>225</v>
      </c>
      <c r="B225" s="7" t="s">
        <v>469</v>
      </c>
      <c r="C225" s="7" t="s">
        <v>287</v>
      </c>
      <c r="D225" s="7" t="s">
        <v>286</v>
      </c>
      <c r="E225" s="7" t="s">
        <v>194</v>
      </c>
      <c r="F225" s="12"/>
      <c r="G225" s="12"/>
      <c r="H225" s="12"/>
      <c r="I225" s="37">
        <v>0</v>
      </c>
      <c r="J225" s="12">
        <v>313.8</v>
      </c>
      <c r="K225" s="12"/>
      <c r="L225" s="37">
        <f t="shared" si="107"/>
        <v>313.8</v>
      </c>
      <c r="M225" s="12"/>
      <c r="N225" s="12"/>
      <c r="O225" s="37">
        <f>L225+M225+N225</f>
        <v>313.8</v>
      </c>
      <c r="P225" s="12">
        <v>0</v>
      </c>
      <c r="Q225" s="12">
        <v>0</v>
      </c>
      <c r="R225" s="37">
        <f>O225+P225+Q225</f>
        <v>313.8</v>
      </c>
      <c r="S225" s="12"/>
      <c r="T225" s="12">
        <v>-17.899999999999999</v>
      </c>
      <c r="U225" s="37">
        <f>R225+S225+T225</f>
        <v>295.90000000000003</v>
      </c>
      <c r="V225" s="12"/>
      <c r="W225" s="12">
        <v>13.9</v>
      </c>
      <c r="X225" s="37">
        <f>U225+V225+W225</f>
        <v>309.8</v>
      </c>
      <c r="Y225" s="12"/>
      <c r="Z225" s="12"/>
      <c r="AA225" s="37">
        <f>X225+Y225+Z225</f>
        <v>309.8</v>
      </c>
      <c r="AB225" s="149" t="s">
        <v>62</v>
      </c>
    </row>
    <row r="226" spans="1:28" ht="62.25" customHeight="1">
      <c r="A226" s="13" t="s">
        <v>165</v>
      </c>
      <c r="B226" s="7">
        <v>901</v>
      </c>
      <c r="C226" s="7" t="s">
        <v>287</v>
      </c>
      <c r="D226" s="7" t="s">
        <v>286</v>
      </c>
      <c r="E226" s="7" t="s">
        <v>162</v>
      </c>
      <c r="F226" s="12">
        <v>1244.5</v>
      </c>
      <c r="G226" s="12"/>
      <c r="H226" s="12"/>
      <c r="I226" s="37">
        <f t="shared" si="106"/>
        <v>1244.5</v>
      </c>
      <c r="J226" s="12">
        <v>-313.8</v>
      </c>
      <c r="K226" s="12"/>
      <c r="L226" s="37">
        <f t="shared" si="107"/>
        <v>930.7</v>
      </c>
      <c r="M226" s="12"/>
      <c r="N226" s="12">
        <v>0.1</v>
      </c>
      <c r="O226" s="37">
        <f>L226+M226+N226</f>
        <v>930.80000000000007</v>
      </c>
      <c r="P226" s="12">
        <v>0</v>
      </c>
      <c r="Q226" s="12">
        <v>0</v>
      </c>
      <c r="R226" s="37">
        <f>O226+P226+Q226</f>
        <v>930.80000000000007</v>
      </c>
      <c r="S226" s="12"/>
      <c r="T226" s="12">
        <v>17.899999999999999</v>
      </c>
      <c r="U226" s="37">
        <f>R226+S226+T226</f>
        <v>948.7</v>
      </c>
      <c r="V226" s="12"/>
      <c r="W226" s="12">
        <f>-13.9+57.6+46.8+10</f>
        <v>100.5</v>
      </c>
      <c r="X226" s="37">
        <f>U226+V226+W226</f>
        <v>1049.2</v>
      </c>
      <c r="Y226" s="12"/>
      <c r="Z226" s="12">
        <v>-46.2</v>
      </c>
      <c r="AA226" s="37">
        <f>X226+Y226+Z226</f>
        <v>1003</v>
      </c>
      <c r="AB226" s="157"/>
    </row>
    <row r="227" spans="1:28" ht="15.75" customHeight="1">
      <c r="A227" s="94" t="s">
        <v>493</v>
      </c>
      <c r="B227" s="95">
        <v>901</v>
      </c>
      <c r="C227" s="95" t="s">
        <v>492</v>
      </c>
      <c r="D227" s="95"/>
      <c r="E227" s="95"/>
      <c r="F227" s="96">
        <f t="shared" ref="F227:V230" si="158">F228</f>
        <v>111.2</v>
      </c>
      <c r="G227" s="96">
        <f t="shared" si="158"/>
        <v>0</v>
      </c>
      <c r="H227" s="96">
        <f t="shared" si="158"/>
        <v>0</v>
      </c>
      <c r="I227" s="97">
        <f t="shared" si="106"/>
        <v>111.2</v>
      </c>
      <c r="J227" s="96">
        <f t="shared" si="158"/>
        <v>0</v>
      </c>
      <c r="K227" s="96">
        <f t="shared" si="158"/>
        <v>0</v>
      </c>
      <c r="L227" s="97">
        <f t="shared" si="107"/>
        <v>111.2</v>
      </c>
      <c r="M227" s="96">
        <f t="shared" si="158"/>
        <v>0</v>
      </c>
      <c r="N227" s="96">
        <f t="shared" si="158"/>
        <v>-51.4</v>
      </c>
      <c r="O227" s="97">
        <f>O228</f>
        <v>59.800000000000004</v>
      </c>
      <c r="P227" s="97">
        <f t="shared" ref="P227:AA230" si="159">P228</f>
        <v>0</v>
      </c>
      <c r="Q227" s="97">
        <f t="shared" si="159"/>
        <v>0</v>
      </c>
      <c r="R227" s="97">
        <f t="shared" si="159"/>
        <v>59.800000000000004</v>
      </c>
      <c r="S227" s="97">
        <f t="shared" si="159"/>
        <v>0</v>
      </c>
      <c r="T227" s="97">
        <f t="shared" si="159"/>
        <v>0</v>
      </c>
      <c r="U227" s="97">
        <f t="shared" si="159"/>
        <v>59.800000000000004</v>
      </c>
      <c r="V227" s="97">
        <f t="shared" si="159"/>
        <v>0</v>
      </c>
      <c r="W227" s="97">
        <f t="shared" si="159"/>
        <v>-59.8</v>
      </c>
      <c r="X227" s="97">
        <f t="shared" si="159"/>
        <v>0</v>
      </c>
      <c r="Y227" s="97">
        <f t="shared" si="159"/>
        <v>0</v>
      </c>
      <c r="Z227" s="97">
        <f t="shared" si="159"/>
        <v>0</v>
      </c>
      <c r="AA227" s="97">
        <f t="shared" si="159"/>
        <v>0</v>
      </c>
      <c r="AB227" s="117"/>
    </row>
    <row r="228" spans="1:28" ht="30" customHeight="1">
      <c r="A228" s="9" t="s">
        <v>491</v>
      </c>
      <c r="B228" s="3">
        <v>901</v>
      </c>
      <c r="C228" s="3" t="s">
        <v>488</v>
      </c>
      <c r="D228" s="3"/>
      <c r="E228" s="3"/>
      <c r="F228" s="14">
        <f t="shared" si="158"/>
        <v>111.2</v>
      </c>
      <c r="G228" s="14">
        <f t="shared" si="158"/>
        <v>0</v>
      </c>
      <c r="H228" s="14">
        <f t="shared" si="158"/>
        <v>0</v>
      </c>
      <c r="I228" s="34">
        <f t="shared" si="106"/>
        <v>111.2</v>
      </c>
      <c r="J228" s="14">
        <f t="shared" si="158"/>
        <v>0</v>
      </c>
      <c r="K228" s="14">
        <f t="shared" si="158"/>
        <v>0</v>
      </c>
      <c r="L228" s="34">
        <f t="shared" si="107"/>
        <v>111.2</v>
      </c>
      <c r="M228" s="14">
        <f t="shared" si="158"/>
        <v>0</v>
      </c>
      <c r="N228" s="14">
        <f t="shared" si="158"/>
        <v>-51.4</v>
      </c>
      <c r="O228" s="34">
        <f>O229</f>
        <v>59.800000000000004</v>
      </c>
      <c r="P228" s="34">
        <f t="shared" si="159"/>
        <v>0</v>
      </c>
      <c r="Q228" s="34">
        <f t="shared" si="159"/>
        <v>0</v>
      </c>
      <c r="R228" s="34">
        <f t="shared" si="159"/>
        <v>59.800000000000004</v>
      </c>
      <c r="S228" s="34">
        <f t="shared" si="159"/>
        <v>0</v>
      </c>
      <c r="T228" s="34">
        <f t="shared" si="159"/>
        <v>0</v>
      </c>
      <c r="U228" s="34">
        <f t="shared" si="159"/>
        <v>59.800000000000004</v>
      </c>
      <c r="V228" s="34">
        <f t="shared" si="159"/>
        <v>0</v>
      </c>
      <c r="W228" s="34">
        <f t="shared" si="159"/>
        <v>-59.8</v>
      </c>
      <c r="X228" s="34">
        <f t="shared" si="159"/>
        <v>0</v>
      </c>
      <c r="Y228" s="34">
        <f t="shared" si="159"/>
        <v>0</v>
      </c>
      <c r="Z228" s="34">
        <f t="shared" si="159"/>
        <v>0</v>
      </c>
      <c r="AA228" s="34">
        <f t="shared" si="159"/>
        <v>0</v>
      </c>
      <c r="AB228" s="70"/>
    </row>
    <row r="229" spans="1:28" ht="15.75" customHeight="1">
      <c r="A229" s="9" t="s">
        <v>490</v>
      </c>
      <c r="B229" s="3">
        <v>901</v>
      </c>
      <c r="C229" s="3" t="s">
        <v>488</v>
      </c>
      <c r="D229" s="3">
        <v>4100000</v>
      </c>
      <c r="E229" s="3"/>
      <c r="F229" s="14">
        <f t="shared" si="158"/>
        <v>111.2</v>
      </c>
      <c r="G229" s="14">
        <f t="shared" si="158"/>
        <v>0</v>
      </c>
      <c r="H229" s="14">
        <f t="shared" si="158"/>
        <v>0</v>
      </c>
      <c r="I229" s="34">
        <f t="shared" si="106"/>
        <v>111.2</v>
      </c>
      <c r="J229" s="14">
        <f t="shared" si="158"/>
        <v>0</v>
      </c>
      <c r="K229" s="14">
        <f t="shared" si="158"/>
        <v>0</v>
      </c>
      <c r="L229" s="34">
        <f t="shared" si="107"/>
        <v>111.2</v>
      </c>
      <c r="M229" s="14">
        <f t="shared" si="158"/>
        <v>0</v>
      </c>
      <c r="N229" s="14">
        <f t="shared" si="158"/>
        <v>-51.4</v>
      </c>
      <c r="O229" s="34">
        <f>O230</f>
        <v>59.800000000000004</v>
      </c>
      <c r="P229" s="34">
        <f t="shared" si="159"/>
        <v>0</v>
      </c>
      <c r="Q229" s="34">
        <f t="shared" si="159"/>
        <v>0</v>
      </c>
      <c r="R229" s="34">
        <f t="shared" si="159"/>
        <v>59.800000000000004</v>
      </c>
      <c r="S229" s="34">
        <f t="shared" si="159"/>
        <v>0</v>
      </c>
      <c r="T229" s="34">
        <f t="shared" si="159"/>
        <v>0</v>
      </c>
      <c r="U229" s="34">
        <f t="shared" si="159"/>
        <v>59.800000000000004</v>
      </c>
      <c r="V229" s="34">
        <f t="shared" si="159"/>
        <v>0</v>
      </c>
      <c r="W229" s="34">
        <f t="shared" si="159"/>
        <v>-59.8</v>
      </c>
      <c r="X229" s="34">
        <f t="shared" si="159"/>
        <v>0</v>
      </c>
      <c r="Y229" s="34">
        <f t="shared" si="159"/>
        <v>0</v>
      </c>
      <c r="Z229" s="34">
        <f t="shared" si="159"/>
        <v>0</v>
      </c>
      <c r="AA229" s="34">
        <f t="shared" si="159"/>
        <v>0</v>
      </c>
      <c r="AB229" s="70"/>
    </row>
    <row r="230" spans="1:28" ht="15.75" customHeight="1">
      <c r="A230" s="9" t="s">
        <v>489</v>
      </c>
      <c r="B230" s="3">
        <v>901</v>
      </c>
      <c r="C230" s="3" t="s">
        <v>488</v>
      </c>
      <c r="D230" s="3">
        <v>4100100</v>
      </c>
      <c r="E230" s="3"/>
      <c r="F230" s="14">
        <f t="shared" si="158"/>
        <v>111.2</v>
      </c>
      <c r="G230" s="14">
        <f t="shared" si="158"/>
        <v>0</v>
      </c>
      <c r="H230" s="14">
        <f t="shared" si="158"/>
        <v>0</v>
      </c>
      <c r="I230" s="34">
        <f t="shared" si="106"/>
        <v>111.2</v>
      </c>
      <c r="J230" s="14">
        <f t="shared" si="158"/>
        <v>0</v>
      </c>
      <c r="K230" s="14">
        <f t="shared" si="158"/>
        <v>0</v>
      </c>
      <c r="L230" s="34">
        <f t="shared" si="107"/>
        <v>111.2</v>
      </c>
      <c r="M230" s="14">
        <f t="shared" si="158"/>
        <v>0</v>
      </c>
      <c r="N230" s="14">
        <f t="shared" si="158"/>
        <v>-51.4</v>
      </c>
      <c r="O230" s="14">
        <f t="shared" si="158"/>
        <v>59.800000000000004</v>
      </c>
      <c r="P230" s="14">
        <f t="shared" si="158"/>
        <v>0</v>
      </c>
      <c r="Q230" s="14">
        <f t="shared" si="158"/>
        <v>0</v>
      </c>
      <c r="R230" s="14">
        <f t="shared" si="158"/>
        <v>59.800000000000004</v>
      </c>
      <c r="S230" s="14">
        <f t="shared" si="158"/>
        <v>0</v>
      </c>
      <c r="T230" s="14">
        <f t="shared" si="158"/>
        <v>0</v>
      </c>
      <c r="U230" s="14">
        <f t="shared" si="158"/>
        <v>59.800000000000004</v>
      </c>
      <c r="V230" s="14">
        <f t="shared" si="158"/>
        <v>0</v>
      </c>
      <c r="W230" s="14">
        <f t="shared" si="159"/>
        <v>-59.8</v>
      </c>
      <c r="X230" s="14">
        <f t="shared" si="159"/>
        <v>0</v>
      </c>
      <c r="Y230" s="14">
        <f t="shared" si="159"/>
        <v>0</v>
      </c>
      <c r="Z230" s="14">
        <f t="shared" si="159"/>
        <v>0</v>
      </c>
      <c r="AA230" s="14">
        <f t="shared" si="159"/>
        <v>0</v>
      </c>
      <c r="AB230" s="70"/>
    </row>
    <row r="231" spans="1:28" ht="30">
      <c r="A231" s="8" t="s">
        <v>165</v>
      </c>
      <c r="B231" s="3">
        <v>901</v>
      </c>
      <c r="C231" s="3" t="s">
        <v>488</v>
      </c>
      <c r="D231" s="3">
        <v>4100100</v>
      </c>
      <c r="E231" s="3" t="s">
        <v>162</v>
      </c>
      <c r="F231" s="14">
        <v>111.2</v>
      </c>
      <c r="G231" s="14"/>
      <c r="H231" s="14"/>
      <c r="I231" s="34">
        <f t="shared" si="106"/>
        <v>111.2</v>
      </c>
      <c r="J231" s="14"/>
      <c r="K231" s="14"/>
      <c r="L231" s="34">
        <f t="shared" si="107"/>
        <v>111.2</v>
      </c>
      <c r="M231" s="14"/>
      <c r="N231" s="14">
        <v>-51.4</v>
      </c>
      <c r="O231" s="34">
        <f>L231+M231+N231</f>
        <v>59.800000000000004</v>
      </c>
      <c r="P231" s="14">
        <v>0</v>
      </c>
      <c r="Q231" s="14">
        <v>0</v>
      </c>
      <c r="R231" s="34">
        <f>O231+P231+Q231</f>
        <v>59.800000000000004</v>
      </c>
      <c r="S231" s="14"/>
      <c r="T231" s="14"/>
      <c r="U231" s="34">
        <f>R231+S231+T231</f>
        <v>59.800000000000004</v>
      </c>
      <c r="V231" s="14"/>
      <c r="W231" s="14">
        <f>-13-46.8</f>
        <v>-59.8</v>
      </c>
      <c r="X231" s="34">
        <f>U231+V231+W231</f>
        <v>0</v>
      </c>
      <c r="Y231" s="14"/>
      <c r="Z231" s="14"/>
      <c r="AA231" s="34">
        <f>X231+Y231+Z231</f>
        <v>0</v>
      </c>
      <c r="AB231" s="51"/>
    </row>
    <row r="232" spans="1:28" ht="15.75" customHeight="1">
      <c r="A232" s="94" t="s">
        <v>285</v>
      </c>
      <c r="B232" s="95" t="s">
        <v>469</v>
      </c>
      <c r="C232" s="95" t="s">
        <v>284</v>
      </c>
      <c r="D232" s="95"/>
      <c r="E232" s="95"/>
      <c r="F232" s="96">
        <f t="shared" ref="F232:N234" si="160">F233</f>
        <v>0</v>
      </c>
      <c r="G232" s="96">
        <f t="shared" si="160"/>
        <v>83.3</v>
      </c>
      <c r="H232" s="96">
        <f t="shared" si="160"/>
        <v>0</v>
      </c>
      <c r="I232" s="97">
        <f t="shared" si="106"/>
        <v>83.3</v>
      </c>
      <c r="J232" s="96">
        <f t="shared" si="160"/>
        <v>0</v>
      </c>
      <c r="K232" s="96">
        <f t="shared" si="160"/>
        <v>0</v>
      </c>
      <c r="L232" s="97">
        <f t="shared" si="107"/>
        <v>83.3</v>
      </c>
      <c r="M232" s="96">
        <f t="shared" ref="M232:R232" si="161">M233+M238</f>
        <v>0</v>
      </c>
      <c r="N232" s="96">
        <f t="shared" si="161"/>
        <v>87.800000000000011</v>
      </c>
      <c r="O232" s="96">
        <f t="shared" si="161"/>
        <v>171.1</v>
      </c>
      <c r="P232" s="96">
        <f t="shared" si="161"/>
        <v>0</v>
      </c>
      <c r="Q232" s="96">
        <f t="shared" si="161"/>
        <v>0</v>
      </c>
      <c r="R232" s="96">
        <f t="shared" si="161"/>
        <v>171.1</v>
      </c>
      <c r="S232" s="96">
        <f t="shared" ref="S232:X232" si="162">S233+S238</f>
        <v>0</v>
      </c>
      <c r="T232" s="96">
        <f t="shared" si="162"/>
        <v>-0.5</v>
      </c>
      <c r="U232" s="96">
        <f t="shared" si="162"/>
        <v>170.6</v>
      </c>
      <c r="V232" s="96">
        <f t="shared" si="162"/>
        <v>0</v>
      </c>
      <c r="W232" s="96">
        <f t="shared" si="162"/>
        <v>1</v>
      </c>
      <c r="X232" s="96">
        <f t="shared" si="162"/>
        <v>171.6</v>
      </c>
      <c r="Y232" s="96">
        <f>Y233+Y238</f>
        <v>0</v>
      </c>
      <c r="Z232" s="96">
        <f>Z233+Z238</f>
        <v>-3.0999999999999996</v>
      </c>
      <c r="AA232" s="96">
        <f>AA233+AA238</f>
        <v>168.5</v>
      </c>
      <c r="AB232" s="117"/>
    </row>
    <row r="233" spans="1:28" ht="30" customHeight="1">
      <c r="A233" s="9" t="s">
        <v>430</v>
      </c>
      <c r="B233" s="3" t="s">
        <v>469</v>
      </c>
      <c r="C233" s="3" t="s">
        <v>426</v>
      </c>
      <c r="D233" s="3"/>
      <c r="E233" s="3"/>
      <c r="F233" s="14">
        <f t="shared" si="160"/>
        <v>0</v>
      </c>
      <c r="G233" s="14">
        <f t="shared" si="160"/>
        <v>83.3</v>
      </c>
      <c r="H233" s="14">
        <f t="shared" si="160"/>
        <v>0</v>
      </c>
      <c r="I233" s="34">
        <f t="shared" si="106"/>
        <v>83.3</v>
      </c>
      <c r="J233" s="14">
        <f t="shared" si="160"/>
        <v>0</v>
      </c>
      <c r="K233" s="14">
        <f t="shared" si="160"/>
        <v>0</v>
      </c>
      <c r="L233" s="34">
        <f t="shared" si="107"/>
        <v>83.3</v>
      </c>
      <c r="M233" s="14">
        <f t="shared" si="160"/>
        <v>0</v>
      </c>
      <c r="N233" s="14">
        <f t="shared" si="160"/>
        <v>66.7</v>
      </c>
      <c r="O233" s="34">
        <f>O234</f>
        <v>150</v>
      </c>
      <c r="P233" s="34">
        <f t="shared" ref="P233:AA234" si="163">P234</f>
        <v>0</v>
      </c>
      <c r="Q233" s="34">
        <f t="shared" si="163"/>
        <v>0</v>
      </c>
      <c r="R233" s="34">
        <f t="shared" si="163"/>
        <v>150</v>
      </c>
      <c r="S233" s="34">
        <f t="shared" si="163"/>
        <v>0</v>
      </c>
      <c r="T233" s="34">
        <f t="shared" si="163"/>
        <v>0</v>
      </c>
      <c r="U233" s="34">
        <f t="shared" si="163"/>
        <v>150</v>
      </c>
      <c r="V233" s="34">
        <f t="shared" si="163"/>
        <v>0</v>
      </c>
      <c r="W233" s="34">
        <f t="shared" si="163"/>
        <v>1</v>
      </c>
      <c r="X233" s="34">
        <f t="shared" si="163"/>
        <v>151</v>
      </c>
      <c r="Y233" s="34">
        <f t="shared" si="163"/>
        <v>0</v>
      </c>
      <c r="Z233" s="34">
        <f t="shared" si="163"/>
        <v>-3.0999999999999996</v>
      </c>
      <c r="AA233" s="34">
        <f t="shared" si="163"/>
        <v>147.9</v>
      </c>
      <c r="AB233" s="70"/>
    </row>
    <row r="234" spans="1:28" ht="15.75" customHeight="1">
      <c r="A234" s="9" t="s">
        <v>344</v>
      </c>
      <c r="B234" s="3" t="s">
        <v>469</v>
      </c>
      <c r="C234" s="3" t="s">
        <v>426</v>
      </c>
      <c r="D234" s="3" t="s">
        <v>265</v>
      </c>
      <c r="E234" s="3"/>
      <c r="F234" s="14">
        <f t="shared" si="160"/>
        <v>0</v>
      </c>
      <c r="G234" s="14">
        <f t="shared" si="160"/>
        <v>83.3</v>
      </c>
      <c r="H234" s="14">
        <f t="shared" si="160"/>
        <v>0</v>
      </c>
      <c r="I234" s="34">
        <f t="shared" si="106"/>
        <v>83.3</v>
      </c>
      <c r="J234" s="14">
        <f t="shared" si="160"/>
        <v>0</v>
      </c>
      <c r="K234" s="14">
        <f t="shared" si="160"/>
        <v>0</v>
      </c>
      <c r="L234" s="34">
        <f t="shared" si="107"/>
        <v>83.3</v>
      </c>
      <c r="M234" s="14">
        <f t="shared" si="160"/>
        <v>0</v>
      </c>
      <c r="N234" s="14">
        <f t="shared" si="160"/>
        <v>66.7</v>
      </c>
      <c r="O234" s="34">
        <f>O235</f>
        <v>150</v>
      </c>
      <c r="P234" s="34">
        <f t="shared" si="163"/>
        <v>0</v>
      </c>
      <c r="Q234" s="34">
        <f t="shared" si="163"/>
        <v>0</v>
      </c>
      <c r="R234" s="34">
        <f t="shared" si="163"/>
        <v>150</v>
      </c>
      <c r="S234" s="34">
        <f t="shared" si="163"/>
        <v>0</v>
      </c>
      <c r="T234" s="34">
        <f t="shared" si="163"/>
        <v>0</v>
      </c>
      <c r="U234" s="34">
        <f t="shared" si="163"/>
        <v>150</v>
      </c>
      <c r="V234" s="34">
        <f t="shared" si="163"/>
        <v>0</v>
      </c>
      <c r="W234" s="34">
        <f t="shared" si="163"/>
        <v>1</v>
      </c>
      <c r="X234" s="34">
        <f t="shared" si="163"/>
        <v>151</v>
      </c>
      <c r="Y234" s="34">
        <f t="shared" si="163"/>
        <v>0</v>
      </c>
      <c r="Z234" s="34">
        <f t="shared" si="163"/>
        <v>-3.0999999999999996</v>
      </c>
      <c r="AA234" s="34">
        <f t="shared" si="163"/>
        <v>147.9</v>
      </c>
      <c r="AB234" s="70"/>
    </row>
    <row r="235" spans="1:28" ht="45" customHeight="1">
      <c r="A235" s="9" t="s">
        <v>238</v>
      </c>
      <c r="B235" s="3" t="s">
        <v>469</v>
      </c>
      <c r="C235" s="3" t="s">
        <v>426</v>
      </c>
      <c r="D235" s="3" t="s">
        <v>487</v>
      </c>
      <c r="E235" s="3"/>
      <c r="F235" s="14">
        <f>F237</f>
        <v>0</v>
      </c>
      <c r="G235" s="14">
        <f>G237</f>
        <v>83.3</v>
      </c>
      <c r="H235" s="14">
        <f>H237</f>
        <v>0</v>
      </c>
      <c r="I235" s="34">
        <f t="shared" si="106"/>
        <v>83.3</v>
      </c>
      <c r="J235" s="14">
        <f>J237</f>
        <v>0</v>
      </c>
      <c r="K235" s="14">
        <f>K237</f>
        <v>0</v>
      </c>
      <c r="L235" s="34">
        <f t="shared" si="107"/>
        <v>83.3</v>
      </c>
      <c r="M235" s="14">
        <f>M237</f>
        <v>0</v>
      </c>
      <c r="N235" s="14">
        <f>N237</f>
        <v>66.7</v>
      </c>
      <c r="O235" s="14">
        <f t="shared" ref="O235:U235" si="164">O236+O237</f>
        <v>150</v>
      </c>
      <c r="P235" s="14">
        <f t="shared" si="164"/>
        <v>0</v>
      </c>
      <c r="Q235" s="14">
        <f t="shared" si="164"/>
        <v>0</v>
      </c>
      <c r="R235" s="14">
        <f t="shared" si="164"/>
        <v>150</v>
      </c>
      <c r="S235" s="14">
        <f t="shared" si="164"/>
        <v>0</v>
      </c>
      <c r="T235" s="14">
        <f t="shared" si="164"/>
        <v>0</v>
      </c>
      <c r="U235" s="14">
        <f t="shared" si="164"/>
        <v>150</v>
      </c>
      <c r="V235" s="14">
        <f t="shared" ref="V235:AA235" si="165">V236+V237</f>
        <v>0</v>
      </c>
      <c r="W235" s="14">
        <f t="shared" si="165"/>
        <v>1</v>
      </c>
      <c r="X235" s="14">
        <f t="shared" si="165"/>
        <v>151</v>
      </c>
      <c r="Y235" s="14">
        <f t="shared" si="165"/>
        <v>0</v>
      </c>
      <c r="Z235" s="14">
        <f t="shared" si="165"/>
        <v>-3.0999999999999996</v>
      </c>
      <c r="AA235" s="14">
        <f t="shared" si="165"/>
        <v>147.9</v>
      </c>
      <c r="AB235" s="70"/>
    </row>
    <row r="236" spans="1:28" ht="45" customHeight="1">
      <c r="A236" s="8" t="s">
        <v>169</v>
      </c>
      <c r="B236" s="3" t="s">
        <v>469</v>
      </c>
      <c r="C236" s="3" t="s">
        <v>426</v>
      </c>
      <c r="D236" s="3" t="s">
        <v>487</v>
      </c>
      <c r="E236" s="3" t="s">
        <v>168</v>
      </c>
      <c r="F236" s="14"/>
      <c r="G236" s="14"/>
      <c r="H236" s="14"/>
      <c r="I236" s="34"/>
      <c r="J236" s="14"/>
      <c r="K236" s="14"/>
      <c r="L236" s="34"/>
      <c r="M236" s="14"/>
      <c r="N236" s="14"/>
      <c r="O236" s="34">
        <v>0</v>
      </c>
      <c r="P236" s="14">
        <v>0</v>
      </c>
      <c r="Q236" s="14">
        <v>66.7</v>
      </c>
      <c r="R236" s="34">
        <f>O236+P236+Q236</f>
        <v>66.7</v>
      </c>
      <c r="S236" s="14"/>
      <c r="T236" s="14"/>
      <c r="U236" s="34">
        <f>R236+S236+T236</f>
        <v>66.7</v>
      </c>
      <c r="V236" s="14"/>
      <c r="W236" s="14">
        <v>1</v>
      </c>
      <c r="X236" s="34">
        <f>U236+V236+W236</f>
        <v>67.7</v>
      </c>
      <c r="Y236" s="14"/>
      <c r="Z236" s="14">
        <f>-17.7+14.6</f>
        <v>-3.0999999999999996</v>
      </c>
      <c r="AA236" s="34">
        <f>X236+Y236+Z236</f>
        <v>64.600000000000009</v>
      </c>
      <c r="AB236" s="149" t="s">
        <v>222</v>
      </c>
    </row>
    <row r="237" spans="1:28" ht="30" customHeight="1">
      <c r="A237" s="8" t="s">
        <v>165</v>
      </c>
      <c r="B237" s="3" t="s">
        <v>469</v>
      </c>
      <c r="C237" s="3" t="s">
        <v>426</v>
      </c>
      <c r="D237" s="3" t="s">
        <v>487</v>
      </c>
      <c r="E237" s="3" t="s">
        <v>162</v>
      </c>
      <c r="F237" s="14">
        <v>0</v>
      </c>
      <c r="G237" s="14">
        <v>83.3</v>
      </c>
      <c r="H237" s="14"/>
      <c r="I237" s="34">
        <f t="shared" si="106"/>
        <v>83.3</v>
      </c>
      <c r="J237" s="14"/>
      <c r="K237" s="14"/>
      <c r="L237" s="34">
        <f t="shared" si="107"/>
        <v>83.3</v>
      </c>
      <c r="M237" s="14"/>
      <c r="N237" s="14">
        <v>66.7</v>
      </c>
      <c r="O237" s="34">
        <f>L237+M237+N237</f>
        <v>150</v>
      </c>
      <c r="P237" s="14">
        <v>0</v>
      </c>
      <c r="Q237" s="14">
        <v>-66.7</v>
      </c>
      <c r="R237" s="34">
        <f>O237+P237+Q237</f>
        <v>83.3</v>
      </c>
      <c r="S237" s="14"/>
      <c r="T237" s="14"/>
      <c r="U237" s="34">
        <f>R237+S237+T237</f>
        <v>83.3</v>
      </c>
      <c r="V237" s="14"/>
      <c r="W237" s="14"/>
      <c r="X237" s="34">
        <f>U237+V237+W237</f>
        <v>83.3</v>
      </c>
      <c r="Y237" s="14"/>
      <c r="Z237" s="14"/>
      <c r="AA237" s="34">
        <f>X237+Y237+Z237</f>
        <v>83.3</v>
      </c>
      <c r="AB237" s="160"/>
    </row>
    <row r="238" spans="1:28" ht="15.75" customHeight="1">
      <c r="A238" s="13" t="s">
        <v>283</v>
      </c>
      <c r="B238" s="3" t="s">
        <v>469</v>
      </c>
      <c r="C238" s="3" t="s">
        <v>281</v>
      </c>
      <c r="D238" s="3"/>
      <c r="E238" s="3"/>
      <c r="F238" s="14"/>
      <c r="G238" s="14"/>
      <c r="H238" s="14"/>
      <c r="I238" s="34"/>
      <c r="J238" s="14"/>
      <c r="K238" s="14"/>
      <c r="L238" s="34">
        <f>L239</f>
        <v>0</v>
      </c>
      <c r="M238" s="34">
        <f t="shared" ref="M238:AA241" si="166">M239</f>
        <v>0</v>
      </c>
      <c r="N238" s="34">
        <f t="shared" si="166"/>
        <v>21.1</v>
      </c>
      <c r="O238" s="34">
        <f t="shared" ref="O238:AA238" si="167">O239</f>
        <v>21.1</v>
      </c>
      <c r="P238" s="34">
        <f t="shared" si="167"/>
        <v>0</v>
      </c>
      <c r="Q238" s="34">
        <f t="shared" si="167"/>
        <v>0</v>
      </c>
      <c r="R238" s="34">
        <f t="shared" si="167"/>
        <v>21.1</v>
      </c>
      <c r="S238" s="34">
        <f t="shared" si="167"/>
        <v>0</v>
      </c>
      <c r="T238" s="34">
        <f t="shared" si="167"/>
        <v>-0.5</v>
      </c>
      <c r="U238" s="34">
        <f t="shared" si="167"/>
        <v>20.6</v>
      </c>
      <c r="V238" s="34">
        <f t="shared" si="167"/>
        <v>0</v>
      </c>
      <c r="W238" s="34">
        <f t="shared" si="167"/>
        <v>0</v>
      </c>
      <c r="X238" s="34">
        <f t="shared" si="167"/>
        <v>20.6</v>
      </c>
      <c r="Y238" s="34">
        <f t="shared" si="167"/>
        <v>0</v>
      </c>
      <c r="Z238" s="34">
        <f t="shared" si="167"/>
        <v>0</v>
      </c>
      <c r="AA238" s="34">
        <f t="shared" si="167"/>
        <v>20.6</v>
      </c>
      <c r="AB238" s="70"/>
    </row>
    <row r="239" spans="1:28" ht="15.75" customHeight="1">
      <c r="A239" s="9" t="s">
        <v>188</v>
      </c>
      <c r="B239" s="3" t="s">
        <v>469</v>
      </c>
      <c r="C239" s="3" t="s">
        <v>281</v>
      </c>
      <c r="D239" s="3" t="s">
        <v>187</v>
      </c>
      <c r="E239" s="3"/>
      <c r="F239" s="14"/>
      <c r="G239" s="14"/>
      <c r="H239" s="14"/>
      <c r="I239" s="34"/>
      <c r="J239" s="14"/>
      <c r="K239" s="14"/>
      <c r="L239" s="34">
        <f>L240</f>
        <v>0</v>
      </c>
      <c r="M239" s="34">
        <f t="shared" si="166"/>
        <v>0</v>
      </c>
      <c r="N239" s="34">
        <f t="shared" si="166"/>
        <v>21.1</v>
      </c>
      <c r="O239" s="34">
        <f t="shared" si="166"/>
        <v>21.1</v>
      </c>
      <c r="P239" s="34">
        <f t="shared" si="166"/>
        <v>0</v>
      </c>
      <c r="Q239" s="34">
        <f t="shared" si="166"/>
        <v>0</v>
      </c>
      <c r="R239" s="34">
        <f t="shared" si="166"/>
        <v>21.1</v>
      </c>
      <c r="S239" s="34">
        <f t="shared" si="166"/>
        <v>0</v>
      </c>
      <c r="T239" s="34">
        <f t="shared" si="166"/>
        <v>-0.5</v>
      </c>
      <c r="U239" s="34">
        <f t="shared" si="166"/>
        <v>20.6</v>
      </c>
      <c r="V239" s="34">
        <f t="shared" si="166"/>
        <v>0</v>
      </c>
      <c r="W239" s="34">
        <f t="shared" si="166"/>
        <v>0</v>
      </c>
      <c r="X239" s="34">
        <f t="shared" si="166"/>
        <v>20.6</v>
      </c>
      <c r="Y239" s="34">
        <f t="shared" si="166"/>
        <v>0</v>
      </c>
      <c r="Z239" s="34">
        <f t="shared" si="166"/>
        <v>0</v>
      </c>
      <c r="AA239" s="34">
        <f t="shared" si="166"/>
        <v>20.6</v>
      </c>
      <c r="AB239" s="70"/>
    </row>
    <row r="240" spans="1:28" ht="30.75" customHeight="1">
      <c r="A240" s="13" t="s">
        <v>282</v>
      </c>
      <c r="B240" s="3" t="s">
        <v>469</v>
      </c>
      <c r="C240" s="3" t="s">
        <v>281</v>
      </c>
      <c r="D240" s="3" t="s">
        <v>280</v>
      </c>
      <c r="E240" s="3"/>
      <c r="F240" s="14"/>
      <c r="G240" s="14"/>
      <c r="H240" s="14"/>
      <c r="I240" s="34"/>
      <c r="J240" s="14"/>
      <c r="K240" s="14"/>
      <c r="L240" s="34">
        <f>L241</f>
        <v>0</v>
      </c>
      <c r="M240" s="34">
        <f t="shared" si="166"/>
        <v>0</v>
      </c>
      <c r="N240" s="34">
        <f t="shared" si="166"/>
        <v>21.1</v>
      </c>
      <c r="O240" s="34">
        <f t="shared" si="166"/>
        <v>21.1</v>
      </c>
      <c r="P240" s="34">
        <f t="shared" si="166"/>
        <v>0</v>
      </c>
      <c r="Q240" s="34">
        <f t="shared" si="166"/>
        <v>0</v>
      </c>
      <c r="R240" s="34">
        <f t="shared" si="166"/>
        <v>21.1</v>
      </c>
      <c r="S240" s="34">
        <f t="shared" si="166"/>
        <v>0</v>
      </c>
      <c r="T240" s="34">
        <f t="shared" si="166"/>
        <v>-0.5</v>
      </c>
      <c r="U240" s="34">
        <f t="shared" si="166"/>
        <v>20.6</v>
      </c>
      <c r="V240" s="34">
        <f t="shared" si="166"/>
        <v>0</v>
      </c>
      <c r="W240" s="34">
        <f t="shared" si="166"/>
        <v>0</v>
      </c>
      <c r="X240" s="34">
        <f t="shared" si="166"/>
        <v>20.6</v>
      </c>
      <c r="Y240" s="34">
        <f t="shared" si="166"/>
        <v>0</v>
      </c>
      <c r="Z240" s="34">
        <f t="shared" si="166"/>
        <v>0</v>
      </c>
      <c r="AA240" s="34">
        <f t="shared" si="166"/>
        <v>20.6</v>
      </c>
      <c r="AB240" s="70"/>
    </row>
    <row r="241" spans="1:28" ht="15.75" customHeight="1">
      <c r="A241" s="8" t="s">
        <v>175</v>
      </c>
      <c r="B241" s="3" t="s">
        <v>469</v>
      </c>
      <c r="C241" s="3" t="s">
        <v>281</v>
      </c>
      <c r="D241" s="3" t="s">
        <v>280</v>
      </c>
      <c r="E241" s="3" t="s">
        <v>174</v>
      </c>
      <c r="F241" s="14"/>
      <c r="G241" s="14"/>
      <c r="H241" s="14"/>
      <c r="I241" s="34"/>
      <c r="J241" s="14"/>
      <c r="K241" s="14"/>
      <c r="L241" s="34">
        <f>L242</f>
        <v>0</v>
      </c>
      <c r="M241" s="34">
        <f t="shared" si="166"/>
        <v>0</v>
      </c>
      <c r="N241" s="34">
        <f t="shared" si="166"/>
        <v>21.1</v>
      </c>
      <c r="O241" s="34">
        <f t="shared" si="166"/>
        <v>21.1</v>
      </c>
      <c r="P241" s="34">
        <f t="shared" si="166"/>
        <v>0</v>
      </c>
      <c r="Q241" s="34">
        <f t="shared" si="166"/>
        <v>0</v>
      </c>
      <c r="R241" s="34">
        <f t="shared" si="166"/>
        <v>21.1</v>
      </c>
      <c r="S241" s="34">
        <f t="shared" si="166"/>
        <v>0</v>
      </c>
      <c r="T241" s="34">
        <f t="shared" si="166"/>
        <v>-0.5</v>
      </c>
      <c r="U241" s="34">
        <f t="shared" si="166"/>
        <v>20.6</v>
      </c>
      <c r="V241" s="34">
        <f t="shared" si="166"/>
        <v>0</v>
      </c>
      <c r="W241" s="34">
        <f t="shared" si="166"/>
        <v>0</v>
      </c>
      <c r="X241" s="34">
        <f t="shared" si="166"/>
        <v>20.6</v>
      </c>
      <c r="Y241" s="34">
        <f t="shared" si="166"/>
        <v>0</v>
      </c>
      <c r="Z241" s="34">
        <f t="shared" si="166"/>
        <v>0</v>
      </c>
      <c r="AA241" s="34">
        <f t="shared" si="166"/>
        <v>20.6</v>
      </c>
      <c r="AB241" s="51"/>
    </row>
    <row r="242" spans="1:28" ht="30" customHeight="1">
      <c r="A242" s="8" t="s">
        <v>173</v>
      </c>
      <c r="B242" s="3" t="s">
        <v>469</v>
      </c>
      <c r="C242" s="3" t="s">
        <v>281</v>
      </c>
      <c r="D242" s="3" t="s">
        <v>280</v>
      </c>
      <c r="E242" s="3" t="s">
        <v>172</v>
      </c>
      <c r="F242" s="14"/>
      <c r="G242" s="14"/>
      <c r="H242" s="14"/>
      <c r="I242" s="34"/>
      <c r="J242" s="14"/>
      <c r="K242" s="14"/>
      <c r="L242" s="34"/>
      <c r="M242" s="14"/>
      <c r="N242" s="14">
        <v>21.1</v>
      </c>
      <c r="O242" s="34">
        <f>L242+M242+N242</f>
        <v>21.1</v>
      </c>
      <c r="P242" s="14">
        <v>0</v>
      </c>
      <c r="Q242" s="14">
        <v>0</v>
      </c>
      <c r="R242" s="34">
        <f>O242+P242+Q242</f>
        <v>21.1</v>
      </c>
      <c r="S242" s="14"/>
      <c r="T242" s="14">
        <v>-0.5</v>
      </c>
      <c r="U242" s="34">
        <f>R242+S242+T242</f>
        <v>20.6</v>
      </c>
      <c r="V242" s="14"/>
      <c r="W242" s="14"/>
      <c r="X242" s="34">
        <f>U242+V242+W242</f>
        <v>20.6</v>
      </c>
      <c r="Y242" s="14"/>
      <c r="Z242" s="14"/>
      <c r="AA242" s="34">
        <f>X242+Y242+Z242</f>
        <v>20.6</v>
      </c>
      <c r="AB242" s="70"/>
    </row>
    <row r="243" spans="1:28" ht="15.75" customHeight="1">
      <c r="A243" s="94" t="s">
        <v>424</v>
      </c>
      <c r="B243" s="95" t="s">
        <v>469</v>
      </c>
      <c r="C243" s="95" t="s">
        <v>423</v>
      </c>
      <c r="D243" s="95"/>
      <c r="E243" s="95"/>
      <c r="F243" s="96"/>
      <c r="G243" s="96"/>
      <c r="H243" s="96"/>
      <c r="I243" s="97"/>
      <c r="J243" s="96"/>
      <c r="K243" s="96"/>
      <c r="L243" s="97" t="e">
        <f>L244</f>
        <v>#REF!</v>
      </c>
      <c r="M243" s="97" t="e">
        <f t="shared" ref="M243:AA246" si="168">M244</f>
        <v>#REF!</v>
      </c>
      <c r="N243" s="97" t="e">
        <f t="shared" si="168"/>
        <v>#REF!</v>
      </c>
      <c r="O243" s="97" t="e">
        <f t="shared" ref="O243:AA243" si="169">O244</f>
        <v>#REF!</v>
      </c>
      <c r="P243" s="97" t="e">
        <f t="shared" si="169"/>
        <v>#REF!</v>
      </c>
      <c r="Q243" s="97" t="e">
        <f t="shared" si="169"/>
        <v>#REF!</v>
      </c>
      <c r="R243" s="97">
        <f t="shared" si="169"/>
        <v>2200</v>
      </c>
      <c r="S243" s="97">
        <f t="shared" si="169"/>
        <v>0</v>
      </c>
      <c r="T243" s="97">
        <f t="shared" si="169"/>
        <v>0</v>
      </c>
      <c r="U243" s="97">
        <f t="shared" si="169"/>
        <v>2200</v>
      </c>
      <c r="V243" s="97">
        <f t="shared" si="169"/>
        <v>3000</v>
      </c>
      <c r="W243" s="97">
        <f t="shared" si="169"/>
        <v>0</v>
      </c>
      <c r="X243" s="97">
        <f t="shared" si="169"/>
        <v>5200</v>
      </c>
      <c r="Y243" s="97">
        <f t="shared" si="169"/>
        <v>0</v>
      </c>
      <c r="Z243" s="97">
        <f t="shared" si="169"/>
        <v>0</v>
      </c>
      <c r="AA243" s="97">
        <f t="shared" si="169"/>
        <v>5200</v>
      </c>
      <c r="AB243" s="117"/>
    </row>
    <row r="244" spans="1:28" ht="15.75" customHeight="1">
      <c r="A244" s="9" t="s">
        <v>422</v>
      </c>
      <c r="B244" s="3" t="s">
        <v>469</v>
      </c>
      <c r="C244" s="3" t="s">
        <v>421</v>
      </c>
      <c r="D244" s="3"/>
      <c r="E244" s="3"/>
      <c r="F244" s="14"/>
      <c r="G244" s="14"/>
      <c r="H244" s="14"/>
      <c r="I244" s="34"/>
      <c r="J244" s="14"/>
      <c r="K244" s="14"/>
      <c r="L244" s="34" t="e">
        <f>L245</f>
        <v>#REF!</v>
      </c>
      <c r="M244" s="34" t="e">
        <f t="shared" si="168"/>
        <v>#REF!</v>
      </c>
      <c r="N244" s="34" t="e">
        <f t="shared" si="168"/>
        <v>#REF!</v>
      </c>
      <c r="O244" s="34" t="e">
        <f t="shared" si="168"/>
        <v>#REF!</v>
      </c>
      <c r="P244" s="34" t="e">
        <f t="shared" si="168"/>
        <v>#REF!</v>
      </c>
      <c r="Q244" s="34" t="e">
        <f t="shared" si="168"/>
        <v>#REF!</v>
      </c>
      <c r="R244" s="34">
        <f t="shared" si="168"/>
        <v>2200</v>
      </c>
      <c r="S244" s="34">
        <f t="shared" si="168"/>
        <v>0</v>
      </c>
      <c r="T244" s="34">
        <f t="shared" si="168"/>
        <v>0</v>
      </c>
      <c r="U244" s="34">
        <f t="shared" si="168"/>
        <v>2200</v>
      </c>
      <c r="V244" s="34">
        <f t="shared" si="168"/>
        <v>3000</v>
      </c>
      <c r="W244" s="34">
        <f t="shared" si="168"/>
        <v>0</v>
      </c>
      <c r="X244" s="34">
        <f t="shared" si="168"/>
        <v>5200</v>
      </c>
      <c r="Y244" s="34">
        <f t="shared" si="168"/>
        <v>0</v>
      </c>
      <c r="Z244" s="34">
        <f t="shared" si="168"/>
        <v>0</v>
      </c>
      <c r="AA244" s="34">
        <f t="shared" si="168"/>
        <v>5200</v>
      </c>
      <c r="AB244" s="70"/>
    </row>
    <row r="245" spans="1:28" ht="15.75" customHeight="1">
      <c r="A245" s="9" t="s">
        <v>358</v>
      </c>
      <c r="B245" s="3" t="s">
        <v>469</v>
      </c>
      <c r="C245" s="3" t="s">
        <v>421</v>
      </c>
      <c r="D245" s="3" t="s">
        <v>357</v>
      </c>
      <c r="E245" s="3"/>
      <c r="F245" s="14"/>
      <c r="G245" s="14"/>
      <c r="H245" s="14"/>
      <c r="I245" s="34"/>
      <c r="J245" s="14"/>
      <c r="K245" s="14"/>
      <c r="L245" s="34" t="e">
        <f>L246</f>
        <v>#REF!</v>
      </c>
      <c r="M245" s="34" t="e">
        <f t="shared" si="168"/>
        <v>#REF!</v>
      </c>
      <c r="N245" s="34" t="e">
        <f t="shared" si="168"/>
        <v>#REF!</v>
      </c>
      <c r="O245" s="34" t="e">
        <f t="shared" si="168"/>
        <v>#REF!</v>
      </c>
      <c r="P245" s="34" t="e">
        <f t="shared" si="168"/>
        <v>#REF!</v>
      </c>
      <c r="Q245" s="34" t="e">
        <f t="shared" si="168"/>
        <v>#REF!</v>
      </c>
      <c r="R245" s="34">
        <f t="shared" si="168"/>
        <v>2200</v>
      </c>
      <c r="S245" s="34">
        <f t="shared" si="168"/>
        <v>0</v>
      </c>
      <c r="T245" s="34">
        <f t="shared" si="168"/>
        <v>0</v>
      </c>
      <c r="U245" s="34">
        <f t="shared" si="168"/>
        <v>2200</v>
      </c>
      <c r="V245" s="34">
        <f t="shared" si="168"/>
        <v>3000</v>
      </c>
      <c r="W245" s="34">
        <f t="shared" si="168"/>
        <v>0</v>
      </c>
      <c r="X245" s="34">
        <f t="shared" si="168"/>
        <v>5200</v>
      </c>
      <c r="Y245" s="34">
        <f t="shared" si="168"/>
        <v>0</v>
      </c>
      <c r="Z245" s="34">
        <f t="shared" si="168"/>
        <v>0</v>
      </c>
      <c r="AA245" s="34">
        <f t="shared" si="168"/>
        <v>5200</v>
      </c>
      <c r="AB245" s="70"/>
    </row>
    <row r="246" spans="1:28" ht="29.25" customHeight="1">
      <c r="A246" s="9" t="s">
        <v>130</v>
      </c>
      <c r="B246" s="3" t="s">
        <v>469</v>
      </c>
      <c r="C246" s="3" t="s">
        <v>421</v>
      </c>
      <c r="D246" s="3" t="s">
        <v>133</v>
      </c>
      <c r="E246" s="3"/>
      <c r="F246" s="14"/>
      <c r="G246" s="14"/>
      <c r="H246" s="14"/>
      <c r="I246" s="34"/>
      <c r="J246" s="14"/>
      <c r="K246" s="14"/>
      <c r="L246" s="34" t="e">
        <f>L247</f>
        <v>#REF!</v>
      </c>
      <c r="M246" s="34" t="e">
        <f t="shared" si="168"/>
        <v>#REF!</v>
      </c>
      <c r="N246" s="34" t="e">
        <f t="shared" si="168"/>
        <v>#REF!</v>
      </c>
      <c r="O246" s="34" t="e">
        <f t="shared" si="168"/>
        <v>#REF!</v>
      </c>
      <c r="P246" s="34" t="e">
        <f t="shared" si="168"/>
        <v>#REF!</v>
      </c>
      <c r="Q246" s="34" t="e">
        <f t="shared" si="168"/>
        <v>#REF!</v>
      </c>
      <c r="R246" s="34">
        <f t="shared" si="168"/>
        <v>2200</v>
      </c>
      <c r="S246" s="34">
        <f t="shared" si="168"/>
        <v>0</v>
      </c>
      <c r="T246" s="34">
        <f t="shared" si="168"/>
        <v>0</v>
      </c>
      <c r="U246" s="34">
        <f t="shared" si="168"/>
        <v>2200</v>
      </c>
      <c r="V246" s="34">
        <f t="shared" si="168"/>
        <v>3000</v>
      </c>
      <c r="W246" s="34">
        <f t="shared" si="168"/>
        <v>0</v>
      </c>
      <c r="X246" s="34">
        <f t="shared" si="168"/>
        <v>5200</v>
      </c>
      <c r="Y246" s="34">
        <f t="shared" si="168"/>
        <v>0</v>
      </c>
      <c r="Z246" s="34">
        <f t="shared" si="168"/>
        <v>0</v>
      </c>
      <c r="AA246" s="34">
        <f t="shared" si="168"/>
        <v>5200</v>
      </c>
      <c r="AB246" s="70"/>
    </row>
    <row r="247" spans="1:28" ht="29.25" customHeight="1">
      <c r="A247" s="9" t="s">
        <v>132</v>
      </c>
      <c r="B247" s="3" t="s">
        <v>469</v>
      </c>
      <c r="C247" s="3" t="s">
        <v>421</v>
      </c>
      <c r="D247" s="3" t="s">
        <v>134</v>
      </c>
      <c r="E247" s="3"/>
      <c r="F247" s="14"/>
      <c r="G247" s="14"/>
      <c r="H247" s="14"/>
      <c r="I247" s="34"/>
      <c r="J247" s="14"/>
      <c r="K247" s="14"/>
      <c r="L247" s="34" t="e">
        <f>#REF!</f>
        <v>#REF!</v>
      </c>
      <c r="M247" s="34" t="e">
        <f>#REF!</f>
        <v>#REF!</v>
      </c>
      <c r="N247" s="34" t="e">
        <f>#REF!</f>
        <v>#REF!</v>
      </c>
      <c r="O247" s="34" t="e">
        <f>#REF!</f>
        <v>#REF!</v>
      </c>
      <c r="P247" s="34" t="e">
        <f>#REF!</f>
        <v>#REF!</v>
      </c>
      <c r="Q247" s="34" t="e">
        <f>#REF!</f>
        <v>#REF!</v>
      </c>
      <c r="R247" s="34">
        <f t="shared" ref="R247:X247" si="170">R248+R249</f>
        <v>2200</v>
      </c>
      <c r="S247" s="34">
        <f t="shared" si="170"/>
        <v>0</v>
      </c>
      <c r="T247" s="34">
        <f t="shared" si="170"/>
        <v>0</v>
      </c>
      <c r="U247" s="34">
        <f t="shared" si="170"/>
        <v>2200</v>
      </c>
      <c r="V247" s="34">
        <f t="shared" si="170"/>
        <v>3000</v>
      </c>
      <c r="W247" s="34">
        <f t="shared" si="170"/>
        <v>0</v>
      </c>
      <c r="X247" s="34">
        <f t="shared" si="170"/>
        <v>5200</v>
      </c>
      <c r="Y247" s="34">
        <f>Y248+Y249</f>
        <v>0</v>
      </c>
      <c r="Z247" s="34">
        <f>Z248+Z249</f>
        <v>0</v>
      </c>
      <c r="AA247" s="34">
        <f>AA248+AA249</f>
        <v>5200</v>
      </c>
      <c r="AB247" s="70"/>
    </row>
    <row r="248" spans="1:28" ht="29.25" customHeight="1">
      <c r="A248" s="8" t="s">
        <v>165</v>
      </c>
      <c r="B248" s="3" t="s">
        <v>469</v>
      </c>
      <c r="C248" s="3" t="s">
        <v>421</v>
      </c>
      <c r="D248" s="3" t="s">
        <v>134</v>
      </c>
      <c r="E248" s="3" t="s">
        <v>162</v>
      </c>
      <c r="F248" s="14"/>
      <c r="G248" s="14"/>
      <c r="H248" s="14"/>
      <c r="I248" s="34"/>
      <c r="J248" s="14"/>
      <c r="K248" s="14"/>
      <c r="L248" s="34"/>
      <c r="M248" s="34"/>
      <c r="N248" s="34"/>
      <c r="O248" s="34"/>
      <c r="P248" s="34"/>
      <c r="Q248" s="34"/>
      <c r="R248" s="34">
        <v>0</v>
      </c>
      <c r="S248" s="34">
        <v>2200</v>
      </c>
      <c r="T248" s="34"/>
      <c r="U248" s="34">
        <f>R248+S248+T248</f>
        <v>2200</v>
      </c>
      <c r="V248" s="34">
        <v>3000</v>
      </c>
      <c r="W248" s="34"/>
      <c r="X248" s="34">
        <f>U248+V248+W248</f>
        <v>5200</v>
      </c>
      <c r="Y248" s="34"/>
      <c r="Z248" s="34"/>
      <c r="AA248" s="34">
        <f>X248+Y248+Z248</f>
        <v>5200</v>
      </c>
      <c r="AB248" s="158"/>
    </row>
    <row r="249" spans="1:28" ht="46.5" customHeight="1">
      <c r="A249" s="9" t="s">
        <v>131</v>
      </c>
      <c r="B249" s="3" t="s">
        <v>469</v>
      </c>
      <c r="C249" s="3" t="s">
        <v>421</v>
      </c>
      <c r="D249" s="3" t="s">
        <v>134</v>
      </c>
      <c r="E249" s="3" t="s">
        <v>135</v>
      </c>
      <c r="F249" s="14"/>
      <c r="G249" s="14"/>
      <c r="H249" s="14"/>
      <c r="I249" s="34"/>
      <c r="J249" s="14"/>
      <c r="K249" s="14"/>
      <c r="L249" s="34"/>
      <c r="M249" s="14">
        <v>2200</v>
      </c>
      <c r="N249" s="14"/>
      <c r="O249" s="34">
        <f>L249+M249+N249</f>
        <v>2200</v>
      </c>
      <c r="P249" s="14">
        <v>0</v>
      </c>
      <c r="Q249" s="14">
        <v>0</v>
      </c>
      <c r="R249" s="34">
        <f>O249+P249+Q249</f>
        <v>2200</v>
      </c>
      <c r="S249" s="14">
        <v>-2200</v>
      </c>
      <c r="T249" s="14"/>
      <c r="U249" s="34">
        <f>R249+S249+T249</f>
        <v>0</v>
      </c>
      <c r="V249" s="14"/>
      <c r="W249" s="14"/>
      <c r="X249" s="34">
        <f>U249+V249+W249</f>
        <v>0</v>
      </c>
      <c r="Y249" s="14"/>
      <c r="Z249" s="14"/>
      <c r="AA249" s="34">
        <f>X249+Y249+Z249</f>
        <v>0</v>
      </c>
      <c r="AB249" s="157"/>
    </row>
    <row r="250" spans="1:28" ht="15.75" customHeight="1">
      <c r="A250" s="94" t="s">
        <v>486</v>
      </c>
      <c r="B250" s="95" t="s">
        <v>469</v>
      </c>
      <c r="C250" s="95" t="s">
        <v>329</v>
      </c>
      <c r="D250" s="95"/>
      <c r="E250" s="95"/>
      <c r="F250" s="96">
        <f>F251+F280</f>
        <v>796.4</v>
      </c>
      <c r="G250" s="96">
        <f>G251+G280</f>
        <v>10</v>
      </c>
      <c r="H250" s="96">
        <f>H251+H280</f>
        <v>0</v>
      </c>
      <c r="I250" s="97">
        <f t="shared" si="106"/>
        <v>806.4</v>
      </c>
      <c r="J250" s="96">
        <f>J251+J280</f>
        <v>0</v>
      </c>
      <c r="K250" s="96">
        <f>K251+K280</f>
        <v>-0.4</v>
      </c>
      <c r="L250" s="97">
        <f t="shared" si="107"/>
        <v>806</v>
      </c>
      <c r="M250" s="96">
        <f t="shared" ref="M250:R250" si="171">M251+M280</f>
        <v>2612.3999999999996</v>
      </c>
      <c r="N250" s="96">
        <f t="shared" si="171"/>
        <v>0</v>
      </c>
      <c r="O250" s="97">
        <f t="shared" si="171"/>
        <v>3418.3999999999996</v>
      </c>
      <c r="P250" s="97">
        <f t="shared" si="171"/>
        <v>629.09999999999991</v>
      </c>
      <c r="Q250" s="97">
        <f t="shared" si="171"/>
        <v>290</v>
      </c>
      <c r="R250" s="97">
        <f t="shared" si="171"/>
        <v>4337.5</v>
      </c>
      <c r="S250" s="97">
        <f t="shared" ref="S250:X250" si="172">S251+S280</f>
        <v>287.8</v>
      </c>
      <c r="T250" s="97">
        <f t="shared" si="172"/>
        <v>0</v>
      </c>
      <c r="U250" s="97">
        <f t="shared" si="172"/>
        <v>4625.3</v>
      </c>
      <c r="V250" s="97">
        <f t="shared" si="172"/>
        <v>0</v>
      </c>
      <c r="W250" s="97">
        <f t="shared" si="172"/>
        <v>-44.6</v>
      </c>
      <c r="X250" s="97">
        <f t="shared" si="172"/>
        <v>4580.7</v>
      </c>
      <c r="Y250" s="97">
        <f>Y251+Y280</f>
        <v>0</v>
      </c>
      <c r="Z250" s="97">
        <f>Z251+Z280</f>
        <v>-97.4</v>
      </c>
      <c r="AA250" s="97">
        <f>AA251+AA280</f>
        <v>4483.3</v>
      </c>
      <c r="AB250" s="117"/>
    </row>
    <row r="251" spans="1:28" ht="15.75" customHeight="1">
      <c r="A251" s="9" t="s">
        <v>485</v>
      </c>
      <c r="B251" s="3" t="s">
        <v>469</v>
      </c>
      <c r="C251" s="3" t="s">
        <v>476</v>
      </c>
      <c r="D251" s="3"/>
      <c r="E251" s="3"/>
      <c r="F251" s="14">
        <f>F267+F277+F256</f>
        <v>400</v>
      </c>
      <c r="G251" s="14">
        <f>G267+G277+G256</f>
        <v>10</v>
      </c>
      <c r="H251" s="14">
        <f>H267+H277+H256</f>
        <v>0</v>
      </c>
      <c r="I251" s="34">
        <f t="shared" si="106"/>
        <v>410</v>
      </c>
      <c r="J251" s="14">
        <f>J267+J277+J256</f>
        <v>0</v>
      </c>
      <c r="K251" s="14">
        <f>K267+K277+K256</f>
        <v>0</v>
      </c>
      <c r="L251" s="34">
        <f t="shared" si="107"/>
        <v>410</v>
      </c>
      <c r="M251" s="14">
        <f>M267+M277+M256</f>
        <v>0</v>
      </c>
      <c r="N251" s="14">
        <f>N267+N277+N256</f>
        <v>0</v>
      </c>
      <c r="O251" s="34">
        <f>O256+O260+O267+O277</f>
        <v>410</v>
      </c>
      <c r="P251" s="34">
        <f>P256+P260+P267+P277</f>
        <v>0</v>
      </c>
      <c r="Q251" s="34">
        <f>Q256+Q260+Q267+Q277</f>
        <v>290</v>
      </c>
      <c r="R251" s="34">
        <f t="shared" ref="R251:X251" si="173">R252+R256+R260+R267+R277+R273</f>
        <v>700</v>
      </c>
      <c r="S251" s="34">
        <f t="shared" si="173"/>
        <v>287.8</v>
      </c>
      <c r="T251" s="34">
        <f t="shared" si="173"/>
        <v>0</v>
      </c>
      <c r="U251" s="34">
        <f t="shared" si="173"/>
        <v>987.8</v>
      </c>
      <c r="V251" s="34">
        <f t="shared" si="173"/>
        <v>0</v>
      </c>
      <c r="W251" s="34">
        <f t="shared" si="173"/>
        <v>-44.6</v>
      </c>
      <c r="X251" s="34">
        <f t="shared" si="173"/>
        <v>943.19999999999993</v>
      </c>
      <c r="Y251" s="34">
        <f>Y252+Y256+Y260+Y267+Y277+Y273</f>
        <v>0</v>
      </c>
      <c r="Z251" s="34">
        <f>Z252+Z256+Z260+Z267+Z277+Z273</f>
        <v>-97.4</v>
      </c>
      <c r="AA251" s="34">
        <f>AA252+AA256+AA260+AA267+AA277+AA273</f>
        <v>845.8</v>
      </c>
      <c r="AB251" s="70"/>
    </row>
    <row r="252" spans="1:28" ht="75" customHeight="1">
      <c r="A252" s="9" t="s">
        <v>315</v>
      </c>
      <c r="B252" s="3" t="s">
        <v>469</v>
      </c>
      <c r="C252" s="3" t="s">
        <v>476</v>
      </c>
      <c r="D252" s="3" t="s">
        <v>314</v>
      </c>
      <c r="E252" s="3"/>
      <c r="F252" s="14"/>
      <c r="G252" s="14"/>
      <c r="H252" s="14"/>
      <c r="I252" s="34"/>
      <c r="J252" s="14"/>
      <c r="K252" s="14"/>
      <c r="L252" s="34"/>
      <c r="M252" s="14"/>
      <c r="N252" s="14"/>
      <c r="O252" s="34"/>
      <c r="P252" s="34"/>
      <c r="Q252" s="34"/>
      <c r="R252" s="34">
        <f t="shared" ref="R252:AA252" si="174">R253</f>
        <v>0</v>
      </c>
      <c r="S252" s="34">
        <f t="shared" si="174"/>
        <v>167.4</v>
      </c>
      <c r="T252" s="34">
        <f t="shared" si="174"/>
        <v>0</v>
      </c>
      <c r="U252" s="34">
        <f t="shared" si="174"/>
        <v>167.4</v>
      </c>
      <c r="V252" s="34">
        <f t="shared" si="174"/>
        <v>0</v>
      </c>
      <c r="W252" s="34">
        <f t="shared" si="174"/>
        <v>0</v>
      </c>
      <c r="X252" s="34">
        <f t="shared" si="174"/>
        <v>167.4</v>
      </c>
      <c r="Y252" s="34">
        <f t="shared" si="174"/>
        <v>0</v>
      </c>
      <c r="Z252" s="34">
        <f t="shared" si="174"/>
        <v>0</v>
      </c>
      <c r="AA252" s="34">
        <f t="shared" si="174"/>
        <v>167.4</v>
      </c>
      <c r="AB252" s="70"/>
    </row>
    <row r="253" spans="1:28" ht="45" customHeight="1">
      <c r="A253" s="9" t="s">
        <v>316</v>
      </c>
      <c r="B253" s="3" t="s">
        <v>469</v>
      </c>
      <c r="C253" s="3" t="s">
        <v>476</v>
      </c>
      <c r="D253" s="3" t="s">
        <v>313</v>
      </c>
      <c r="E253" s="3"/>
      <c r="F253" s="14"/>
      <c r="G253" s="14"/>
      <c r="H253" s="14"/>
      <c r="I253" s="34"/>
      <c r="J253" s="14"/>
      <c r="K253" s="14"/>
      <c r="L253" s="34"/>
      <c r="M253" s="14"/>
      <c r="N253" s="14"/>
      <c r="O253" s="34"/>
      <c r="P253" s="34"/>
      <c r="Q253" s="34"/>
      <c r="R253" s="34">
        <f>R254</f>
        <v>0</v>
      </c>
      <c r="S253" s="34">
        <f t="shared" ref="S253:AA254" si="175">S254</f>
        <v>167.4</v>
      </c>
      <c r="T253" s="34">
        <f t="shared" si="175"/>
        <v>0</v>
      </c>
      <c r="U253" s="34">
        <f t="shared" si="175"/>
        <v>167.4</v>
      </c>
      <c r="V253" s="34">
        <f t="shared" si="175"/>
        <v>0</v>
      </c>
      <c r="W253" s="34">
        <f t="shared" si="175"/>
        <v>0</v>
      </c>
      <c r="X253" s="34">
        <f t="shared" si="175"/>
        <v>167.4</v>
      </c>
      <c r="Y253" s="34">
        <f t="shared" si="175"/>
        <v>0</v>
      </c>
      <c r="Z253" s="34">
        <f t="shared" si="175"/>
        <v>0</v>
      </c>
      <c r="AA253" s="34">
        <f t="shared" si="175"/>
        <v>167.4</v>
      </c>
      <c r="AB253" s="70"/>
    </row>
    <row r="254" spans="1:28" ht="30" customHeight="1">
      <c r="A254" s="9" t="s">
        <v>317</v>
      </c>
      <c r="B254" s="3" t="s">
        <v>469</v>
      </c>
      <c r="C254" s="3" t="s">
        <v>476</v>
      </c>
      <c r="D254" s="3" t="s">
        <v>313</v>
      </c>
      <c r="E254" s="3" t="s">
        <v>474</v>
      </c>
      <c r="F254" s="14"/>
      <c r="G254" s="14"/>
      <c r="H254" s="14"/>
      <c r="I254" s="34"/>
      <c r="J254" s="14"/>
      <c r="K254" s="14"/>
      <c r="L254" s="34"/>
      <c r="M254" s="14"/>
      <c r="N254" s="14"/>
      <c r="O254" s="34"/>
      <c r="P254" s="34"/>
      <c r="Q254" s="34"/>
      <c r="R254" s="34">
        <f>R255</f>
        <v>0</v>
      </c>
      <c r="S254" s="34">
        <f t="shared" si="175"/>
        <v>167.4</v>
      </c>
      <c r="T254" s="34">
        <f t="shared" si="175"/>
        <v>0</v>
      </c>
      <c r="U254" s="34">
        <f t="shared" si="175"/>
        <v>167.4</v>
      </c>
      <c r="V254" s="34">
        <f t="shared" si="175"/>
        <v>0</v>
      </c>
      <c r="W254" s="34">
        <f t="shared" si="175"/>
        <v>0</v>
      </c>
      <c r="X254" s="34">
        <f t="shared" si="175"/>
        <v>167.4</v>
      </c>
      <c r="Y254" s="34">
        <f t="shared" si="175"/>
        <v>0</v>
      </c>
      <c r="Z254" s="34">
        <f t="shared" si="175"/>
        <v>0</v>
      </c>
      <c r="AA254" s="34">
        <f t="shared" si="175"/>
        <v>167.4</v>
      </c>
      <c r="AB254" s="158"/>
    </row>
    <row r="255" spans="1:28" ht="15.75" customHeight="1">
      <c r="A255" s="9" t="s">
        <v>239</v>
      </c>
      <c r="B255" s="3" t="s">
        <v>469</v>
      </c>
      <c r="C255" s="3" t="s">
        <v>476</v>
      </c>
      <c r="D255" s="3" t="s">
        <v>313</v>
      </c>
      <c r="E255" s="3" t="s">
        <v>474</v>
      </c>
      <c r="F255" s="14"/>
      <c r="G255" s="14"/>
      <c r="H255" s="14"/>
      <c r="I255" s="34"/>
      <c r="J255" s="14"/>
      <c r="K255" s="14"/>
      <c r="L255" s="34"/>
      <c r="M255" s="14"/>
      <c r="N255" s="14"/>
      <c r="O255" s="34"/>
      <c r="P255" s="34"/>
      <c r="Q255" s="34"/>
      <c r="R255" s="34">
        <v>0</v>
      </c>
      <c r="S255" s="34">
        <v>167.4</v>
      </c>
      <c r="T255" s="34"/>
      <c r="U255" s="34">
        <f>R255+S255+T255</f>
        <v>167.4</v>
      </c>
      <c r="V255" s="34"/>
      <c r="W255" s="34"/>
      <c r="X255" s="34">
        <f>U255+V255+W255</f>
        <v>167.4</v>
      </c>
      <c r="Y255" s="34"/>
      <c r="Z255" s="34"/>
      <c r="AA255" s="34">
        <f>X255+Y255+Z255</f>
        <v>167.4</v>
      </c>
      <c r="AB255" s="157"/>
    </row>
    <row r="256" spans="1:28" ht="15.75" customHeight="1">
      <c r="A256" s="9" t="s">
        <v>464</v>
      </c>
      <c r="B256" s="3" t="s">
        <v>469</v>
      </c>
      <c r="C256" s="3" t="s">
        <v>476</v>
      </c>
      <c r="D256" s="3" t="s">
        <v>463</v>
      </c>
      <c r="E256" s="3"/>
      <c r="F256" s="14">
        <f t="shared" ref="F256:V258" si="176">F257</f>
        <v>0</v>
      </c>
      <c r="G256" s="14">
        <f t="shared" si="176"/>
        <v>10</v>
      </c>
      <c r="H256" s="14">
        <f t="shared" si="176"/>
        <v>0</v>
      </c>
      <c r="I256" s="34">
        <f t="shared" ref="I256:I361" si="177">F256+G256+H256</f>
        <v>10</v>
      </c>
      <c r="J256" s="14">
        <f t="shared" si="176"/>
        <v>0</v>
      </c>
      <c r="K256" s="14">
        <f t="shared" si="176"/>
        <v>0</v>
      </c>
      <c r="L256" s="34">
        <f t="shared" ref="L256:L361" si="178">I256+J256+K256</f>
        <v>10</v>
      </c>
      <c r="M256" s="14">
        <f t="shared" si="176"/>
        <v>0</v>
      </c>
      <c r="N256" s="14">
        <f t="shared" si="176"/>
        <v>0</v>
      </c>
      <c r="O256" s="34">
        <f>O257</f>
        <v>10</v>
      </c>
      <c r="P256" s="34">
        <f t="shared" ref="P256:AA258" si="179">P257</f>
        <v>0</v>
      </c>
      <c r="Q256" s="34">
        <f t="shared" si="179"/>
        <v>40</v>
      </c>
      <c r="R256" s="34">
        <f t="shared" si="179"/>
        <v>50</v>
      </c>
      <c r="S256" s="34">
        <f t="shared" si="179"/>
        <v>0</v>
      </c>
      <c r="T256" s="34">
        <f t="shared" si="179"/>
        <v>0</v>
      </c>
      <c r="U256" s="34">
        <f t="shared" si="179"/>
        <v>50</v>
      </c>
      <c r="V256" s="34">
        <f t="shared" si="179"/>
        <v>0</v>
      </c>
      <c r="W256" s="34">
        <f t="shared" si="179"/>
        <v>0</v>
      </c>
      <c r="X256" s="34">
        <f t="shared" si="179"/>
        <v>50</v>
      </c>
      <c r="Y256" s="34">
        <f t="shared" si="179"/>
        <v>0</v>
      </c>
      <c r="Z256" s="34">
        <f t="shared" si="179"/>
        <v>8</v>
      </c>
      <c r="AA256" s="34">
        <f t="shared" si="179"/>
        <v>58</v>
      </c>
      <c r="AB256" s="70"/>
    </row>
    <row r="257" spans="1:28" ht="15.75" customHeight="1">
      <c r="A257" s="9" t="s">
        <v>462</v>
      </c>
      <c r="B257" s="3" t="s">
        <v>469</v>
      </c>
      <c r="C257" s="3" t="s">
        <v>476</v>
      </c>
      <c r="D257" s="3" t="s">
        <v>461</v>
      </c>
      <c r="E257" s="3"/>
      <c r="F257" s="14">
        <f t="shared" si="176"/>
        <v>0</v>
      </c>
      <c r="G257" s="14">
        <f t="shared" si="176"/>
        <v>10</v>
      </c>
      <c r="H257" s="14">
        <f t="shared" si="176"/>
        <v>0</v>
      </c>
      <c r="I257" s="34">
        <f t="shared" si="177"/>
        <v>10</v>
      </c>
      <c r="J257" s="14">
        <f t="shared" si="176"/>
        <v>0</v>
      </c>
      <c r="K257" s="14">
        <f t="shared" si="176"/>
        <v>0</v>
      </c>
      <c r="L257" s="34">
        <f t="shared" si="178"/>
        <v>10</v>
      </c>
      <c r="M257" s="14">
        <f t="shared" si="176"/>
        <v>0</v>
      </c>
      <c r="N257" s="14">
        <f t="shared" si="176"/>
        <v>0</v>
      </c>
      <c r="O257" s="34">
        <f>O258</f>
        <v>10</v>
      </c>
      <c r="P257" s="34">
        <f t="shared" si="179"/>
        <v>0</v>
      </c>
      <c r="Q257" s="34">
        <f t="shared" si="179"/>
        <v>40</v>
      </c>
      <c r="R257" s="34">
        <f t="shared" si="179"/>
        <v>50</v>
      </c>
      <c r="S257" s="34">
        <f t="shared" si="179"/>
        <v>0</v>
      </c>
      <c r="T257" s="34">
        <f t="shared" si="179"/>
        <v>0</v>
      </c>
      <c r="U257" s="34">
        <f t="shared" si="179"/>
        <v>50</v>
      </c>
      <c r="V257" s="34">
        <f t="shared" si="179"/>
        <v>0</v>
      </c>
      <c r="W257" s="34">
        <f t="shared" si="179"/>
        <v>0</v>
      </c>
      <c r="X257" s="34">
        <f t="shared" si="179"/>
        <v>50</v>
      </c>
      <c r="Y257" s="34">
        <f t="shared" si="179"/>
        <v>0</v>
      </c>
      <c r="Z257" s="34">
        <f t="shared" si="179"/>
        <v>8</v>
      </c>
      <c r="AA257" s="34">
        <f t="shared" si="179"/>
        <v>58</v>
      </c>
      <c r="AB257" s="70"/>
    </row>
    <row r="258" spans="1:28" ht="30" customHeight="1">
      <c r="A258" s="9" t="s">
        <v>460</v>
      </c>
      <c r="B258" s="3" t="s">
        <v>469</v>
      </c>
      <c r="C258" s="3" t="s">
        <v>476</v>
      </c>
      <c r="D258" s="3" t="s">
        <v>458</v>
      </c>
      <c r="E258" s="3"/>
      <c r="F258" s="14">
        <f t="shared" si="176"/>
        <v>0</v>
      </c>
      <c r="G258" s="14">
        <f t="shared" si="176"/>
        <v>10</v>
      </c>
      <c r="H258" s="14">
        <f t="shared" si="176"/>
        <v>0</v>
      </c>
      <c r="I258" s="34">
        <f t="shared" si="177"/>
        <v>10</v>
      </c>
      <c r="J258" s="14">
        <f t="shared" si="176"/>
        <v>0</v>
      </c>
      <c r="K258" s="14">
        <f t="shared" si="176"/>
        <v>0</v>
      </c>
      <c r="L258" s="34">
        <f t="shared" si="178"/>
        <v>10</v>
      </c>
      <c r="M258" s="14">
        <f t="shared" si="176"/>
        <v>0</v>
      </c>
      <c r="N258" s="14">
        <f t="shared" si="176"/>
        <v>0</v>
      </c>
      <c r="O258" s="14">
        <f t="shared" si="176"/>
        <v>10</v>
      </c>
      <c r="P258" s="14">
        <f t="shared" si="176"/>
        <v>0</v>
      </c>
      <c r="Q258" s="14">
        <f t="shared" si="176"/>
        <v>40</v>
      </c>
      <c r="R258" s="14">
        <f t="shared" si="176"/>
        <v>50</v>
      </c>
      <c r="S258" s="14">
        <f t="shared" si="176"/>
        <v>0</v>
      </c>
      <c r="T258" s="14">
        <f t="shared" si="176"/>
        <v>0</v>
      </c>
      <c r="U258" s="14">
        <f t="shared" si="176"/>
        <v>50</v>
      </c>
      <c r="V258" s="14">
        <f t="shared" si="176"/>
        <v>0</v>
      </c>
      <c r="W258" s="14">
        <f t="shared" si="179"/>
        <v>0</v>
      </c>
      <c r="X258" s="14">
        <f t="shared" si="179"/>
        <v>50</v>
      </c>
      <c r="Y258" s="14">
        <f t="shared" si="179"/>
        <v>0</v>
      </c>
      <c r="Z258" s="14">
        <f t="shared" si="179"/>
        <v>8</v>
      </c>
      <c r="AA258" s="14">
        <f t="shared" si="179"/>
        <v>58</v>
      </c>
      <c r="AB258" s="70"/>
    </row>
    <row r="259" spans="1:28" ht="45">
      <c r="A259" s="9" t="s">
        <v>496</v>
      </c>
      <c r="B259" s="3" t="s">
        <v>469</v>
      </c>
      <c r="C259" s="3" t="s">
        <v>476</v>
      </c>
      <c r="D259" s="3" t="s">
        <v>458</v>
      </c>
      <c r="E259" s="3" t="s">
        <v>479</v>
      </c>
      <c r="F259" s="14">
        <v>0</v>
      </c>
      <c r="G259" s="14">
        <v>10</v>
      </c>
      <c r="H259" s="14"/>
      <c r="I259" s="34">
        <f t="shared" si="177"/>
        <v>10</v>
      </c>
      <c r="J259" s="14"/>
      <c r="K259" s="14"/>
      <c r="L259" s="34">
        <f t="shared" si="178"/>
        <v>10</v>
      </c>
      <c r="M259" s="14"/>
      <c r="N259" s="14"/>
      <c r="O259" s="34">
        <f>L259+M259+N259</f>
        <v>10</v>
      </c>
      <c r="P259" s="14">
        <v>0</v>
      </c>
      <c r="Q259" s="14">
        <v>40</v>
      </c>
      <c r="R259" s="34">
        <f>O259+P259+Q259</f>
        <v>50</v>
      </c>
      <c r="S259" s="14"/>
      <c r="T259" s="14"/>
      <c r="U259" s="34">
        <f>R259+S259+T259</f>
        <v>50</v>
      </c>
      <c r="V259" s="14"/>
      <c r="W259" s="14"/>
      <c r="X259" s="34">
        <f>U259+V259+W259</f>
        <v>50</v>
      </c>
      <c r="Y259" s="14"/>
      <c r="Z259" s="14">
        <v>8</v>
      </c>
      <c r="AA259" s="34">
        <f>X259+Y259+Z259</f>
        <v>58</v>
      </c>
      <c r="AB259" s="51" t="s">
        <v>211</v>
      </c>
    </row>
    <row r="260" spans="1:28" ht="30" customHeight="1">
      <c r="A260" s="9" t="s">
        <v>19</v>
      </c>
      <c r="B260" s="3" t="s">
        <v>469</v>
      </c>
      <c r="C260" s="3" t="s">
        <v>476</v>
      </c>
      <c r="D260" s="3" t="s">
        <v>18</v>
      </c>
      <c r="E260" s="3"/>
      <c r="F260" s="14"/>
      <c r="G260" s="14"/>
      <c r="H260" s="14"/>
      <c r="I260" s="34"/>
      <c r="J260" s="14"/>
      <c r="K260" s="14"/>
      <c r="L260" s="34"/>
      <c r="M260" s="14"/>
      <c r="N260" s="14"/>
      <c r="O260" s="34">
        <f>O261</f>
        <v>0</v>
      </c>
      <c r="P260" s="34">
        <f t="shared" ref="P260:AA261" si="180">P261</f>
        <v>0</v>
      </c>
      <c r="Q260" s="34">
        <f t="shared" si="180"/>
        <v>250</v>
      </c>
      <c r="R260" s="34">
        <f t="shared" si="180"/>
        <v>250</v>
      </c>
      <c r="S260" s="34">
        <f t="shared" si="180"/>
        <v>0</v>
      </c>
      <c r="T260" s="34">
        <f t="shared" si="180"/>
        <v>0</v>
      </c>
      <c r="U260" s="34">
        <f t="shared" si="180"/>
        <v>250</v>
      </c>
      <c r="V260" s="34">
        <f t="shared" si="180"/>
        <v>0</v>
      </c>
      <c r="W260" s="34">
        <f t="shared" si="180"/>
        <v>0</v>
      </c>
      <c r="X260" s="34">
        <f t="shared" si="180"/>
        <v>250</v>
      </c>
      <c r="Y260" s="34">
        <f t="shared" si="180"/>
        <v>0</v>
      </c>
      <c r="Z260" s="34">
        <f t="shared" si="180"/>
        <v>0</v>
      </c>
      <c r="AA260" s="34">
        <f t="shared" si="180"/>
        <v>250</v>
      </c>
      <c r="AB260" s="51"/>
    </row>
    <row r="261" spans="1:28" ht="15.75" customHeight="1">
      <c r="A261" s="9" t="s">
        <v>97</v>
      </c>
      <c r="B261" s="3" t="s">
        <v>469</v>
      </c>
      <c r="C261" s="3" t="s">
        <v>476</v>
      </c>
      <c r="D261" s="3" t="s">
        <v>16</v>
      </c>
      <c r="E261" s="3"/>
      <c r="F261" s="14"/>
      <c r="G261" s="14"/>
      <c r="H261" s="14"/>
      <c r="I261" s="34"/>
      <c r="J261" s="14"/>
      <c r="K261" s="14"/>
      <c r="L261" s="34"/>
      <c r="M261" s="14"/>
      <c r="N261" s="14"/>
      <c r="O261" s="34">
        <f>O262</f>
        <v>0</v>
      </c>
      <c r="P261" s="34">
        <f t="shared" si="180"/>
        <v>0</v>
      </c>
      <c r="Q261" s="34">
        <f t="shared" si="180"/>
        <v>250</v>
      </c>
      <c r="R261" s="34">
        <f t="shared" si="180"/>
        <v>250</v>
      </c>
      <c r="S261" s="34">
        <f t="shared" si="180"/>
        <v>0</v>
      </c>
      <c r="T261" s="34">
        <f t="shared" si="180"/>
        <v>0</v>
      </c>
      <c r="U261" s="34">
        <f t="shared" si="180"/>
        <v>250</v>
      </c>
      <c r="V261" s="34">
        <f t="shared" si="180"/>
        <v>0</v>
      </c>
      <c r="W261" s="34">
        <f t="shared" si="180"/>
        <v>0</v>
      </c>
      <c r="X261" s="34">
        <f t="shared" si="180"/>
        <v>250</v>
      </c>
      <c r="Y261" s="34">
        <f t="shared" si="180"/>
        <v>0</v>
      </c>
      <c r="Z261" s="34">
        <f t="shared" si="180"/>
        <v>0</v>
      </c>
      <c r="AA261" s="34">
        <f t="shared" si="180"/>
        <v>250</v>
      </c>
      <c r="AB261" s="51"/>
    </row>
    <row r="262" spans="1:28" ht="210" customHeight="1">
      <c r="A262" s="9" t="s">
        <v>98</v>
      </c>
      <c r="B262" s="3" t="s">
        <v>469</v>
      </c>
      <c r="C262" s="3" t="s">
        <v>476</v>
      </c>
      <c r="D262" s="3" t="s">
        <v>96</v>
      </c>
      <c r="E262" s="3"/>
      <c r="F262" s="14"/>
      <c r="G262" s="14"/>
      <c r="H262" s="14"/>
      <c r="I262" s="34"/>
      <c r="J262" s="14"/>
      <c r="K262" s="14"/>
      <c r="L262" s="34"/>
      <c r="M262" s="14"/>
      <c r="N262" s="14"/>
      <c r="O262" s="34">
        <f>O263</f>
        <v>0</v>
      </c>
      <c r="P262" s="34">
        <f>P263</f>
        <v>0</v>
      </c>
      <c r="Q262" s="34">
        <f>Q263</f>
        <v>250</v>
      </c>
      <c r="R262" s="34">
        <f t="shared" ref="R262:W262" si="181">R263+R265</f>
        <v>250</v>
      </c>
      <c r="S262" s="34">
        <f t="shared" si="181"/>
        <v>0</v>
      </c>
      <c r="T262" s="34">
        <f t="shared" si="181"/>
        <v>0</v>
      </c>
      <c r="U262" s="34">
        <f t="shared" si="181"/>
        <v>250</v>
      </c>
      <c r="V262" s="34">
        <f t="shared" si="181"/>
        <v>0</v>
      </c>
      <c r="W262" s="34">
        <f t="shared" si="181"/>
        <v>0</v>
      </c>
      <c r="X262" s="34">
        <f>X263+X265</f>
        <v>250</v>
      </c>
      <c r="Y262" s="34">
        <f>Y263+Y265</f>
        <v>0</v>
      </c>
      <c r="Z262" s="34">
        <f>Z263+Z265</f>
        <v>0</v>
      </c>
      <c r="AA262" s="34">
        <f>AA263+AA265</f>
        <v>250</v>
      </c>
      <c r="AB262" s="51"/>
    </row>
    <row r="263" spans="1:28" ht="45" customHeight="1">
      <c r="A263" s="9" t="s">
        <v>481</v>
      </c>
      <c r="B263" s="3" t="s">
        <v>469</v>
      </c>
      <c r="C263" s="3" t="s">
        <v>476</v>
      </c>
      <c r="D263" s="3" t="s">
        <v>96</v>
      </c>
      <c r="E263" s="3" t="s">
        <v>479</v>
      </c>
      <c r="F263" s="14"/>
      <c r="G263" s="14"/>
      <c r="H263" s="14"/>
      <c r="I263" s="34"/>
      <c r="J263" s="14"/>
      <c r="K263" s="14"/>
      <c r="L263" s="34"/>
      <c r="M263" s="14"/>
      <c r="N263" s="14"/>
      <c r="O263" s="34">
        <v>0</v>
      </c>
      <c r="P263" s="14">
        <v>0</v>
      </c>
      <c r="Q263" s="14">
        <v>250</v>
      </c>
      <c r="R263" s="34">
        <f t="shared" ref="R263:AA263" si="182">R264</f>
        <v>250</v>
      </c>
      <c r="S263" s="34">
        <f t="shared" si="182"/>
        <v>0</v>
      </c>
      <c r="T263" s="34">
        <f t="shared" si="182"/>
        <v>-36.4</v>
      </c>
      <c r="U263" s="34">
        <f t="shared" si="182"/>
        <v>213.6</v>
      </c>
      <c r="V263" s="34">
        <f t="shared" si="182"/>
        <v>0</v>
      </c>
      <c r="W263" s="34">
        <f t="shared" si="182"/>
        <v>36.4</v>
      </c>
      <c r="X263" s="34">
        <f t="shared" si="182"/>
        <v>250</v>
      </c>
      <c r="Y263" s="34">
        <f t="shared" si="182"/>
        <v>0</v>
      </c>
      <c r="Z263" s="34">
        <f t="shared" si="182"/>
        <v>0</v>
      </c>
      <c r="AA263" s="34">
        <f t="shared" si="182"/>
        <v>250</v>
      </c>
      <c r="AB263" s="149"/>
    </row>
    <row r="264" spans="1:28" ht="15.75" customHeight="1">
      <c r="A264" s="9" t="s">
        <v>515</v>
      </c>
      <c r="B264" s="3" t="s">
        <v>469</v>
      </c>
      <c r="C264" s="3" t="s">
        <v>476</v>
      </c>
      <c r="D264" s="3" t="s">
        <v>96</v>
      </c>
      <c r="E264" s="3" t="s">
        <v>479</v>
      </c>
      <c r="F264" s="14"/>
      <c r="G264" s="14"/>
      <c r="H264" s="14"/>
      <c r="I264" s="34"/>
      <c r="J264" s="14"/>
      <c r="K264" s="14"/>
      <c r="L264" s="34"/>
      <c r="M264" s="14"/>
      <c r="N264" s="14"/>
      <c r="O264" s="34"/>
      <c r="P264" s="34"/>
      <c r="Q264" s="34"/>
      <c r="R264" s="34">
        <v>250</v>
      </c>
      <c r="S264" s="34"/>
      <c r="T264" s="34">
        <v>-36.4</v>
      </c>
      <c r="U264" s="34">
        <f>R264+S264+T264</f>
        <v>213.6</v>
      </c>
      <c r="V264" s="34"/>
      <c r="W264" s="34">
        <v>36.4</v>
      </c>
      <c r="X264" s="34">
        <f>U264+V264+W264</f>
        <v>250</v>
      </c>
      <c r="Y264" s="34"/>
      <c r="Z264" s="34"/>
      <c r="AA264" s="34">
        <f>X264+Y264+Z264</f>
        <v>250</v>
      </c>
      <c r="AB264" s="150"/>
    </row>
    <row r="265" spans="1:28" ht="30" customHeight="1">
      <c r="A265" s="8" t="s">
        <v>470</v>
      </c>
      <c r="B265" s="3" t="s">
        <v>469</v>
      </c>
      <c r="C265" s="3" t="s">
        <v>476</v>
      </c>
      <c r="D265" s="3" t="s">
        <v>96</v>
      </c>
      <c r="E265" s="3" t="s">
        <v>467</v>
      </c>
      <c r="F265" s="14"/>
      <c r="G265" s="14"/>
      <c r="H265" s="14"/>
      <c r="I265" s="34"/>
      <c r="J265" s="14"/>
      <c r="K265" s="14"/>
      <c r="L265" s="34"/>
      <c r="M265" s="14"/>
      <c r="N265" s="14"/>
      <c r="O265" s="34"/>
      <c r="P265" s="34"/>
      <c r="Q265" s="34"/>
      <c r="R265" s="34">
        <f t="shared" ref="R265:AA265" si="183">R266</f>
        <v>0</v>
      </c>
      <c r="S265" s="34">
        <f t="shared" si="183"/>
        <v>0</v>
      </c>
      <c r="T265" s="34">
        <f t="shared" si="183"/>
        <v>36.4</v>
      </c>
      <c r="U265" s="34">
        <f t="shared" si="183"/>
        <v>36.4</v>
      </c>
      <c r="V265" s="34">
        <f t="shared" si="183"/>
        <v>0</v>
      </c>
      <c r="W265" s="34">
        <f t="shared" si="183"/>
        <v>-36.4</v>
      </c>
      <c r="X265" s="34">
        <f t="shared" si="183"/>
        <v>0</v>
      </c>
      <c r="Y265" s="34">
        <f t="shared" si="183"/>
        <v>0</v>
      </c>
      <c r="Z265" s="34">
        <f t="shared" si="183"/>
        <v>0</v>
      </c>
      <c r="AA265" s="34">
        <f t="shared" si="183"/>
        <v>0</v>
      </c>
      <c r="AB265" s="150"/>
    </row>
    <row r="266" spans="1:28" ht="15.75" customHeight="1">
      <c r="A266" s="8" t="s">
        <v>515</v>
      </c>
      <c r="B266" s="3" t="s">
        <v>469</v>
      </c>
      <c r="C266" s="3" t="s">
        <v>476</v>
      </c>
      <c r="D266" s="3" t="s">
        <v>96</v>
      </c>
      <c r="E266" s="3" t="s">
        <v>467</v>
      </c>
      <c r="F266" s="14"/>
      <c r="G266" s="14"/>
      <c r="H266" s="14"/>
      <c r="I266" s="34"/>
      <c r="J266" s="14"/>
      <c r="K266" s="14"/>
      <c r="L266" s="34"/>
      <c r="M266" s="14"/>
      <c r="N266" s="14"/>
      <c r="O266" s="34"/>
      <c r="P266" s="34"/>
      <c r="Q266" s="34"/>
      <c r="R266" s="34">
        <v>0</v>
      </c>
      <c r="S266" s="34"/>
      <c r="T266" s="34">
        <v>36.4</v>
      </c>
      <c r="U266" s="34">
        <f>R266+S266+T266</f>
        <v>36.4</v>
      </c>
      <c r="V266" s="34"/>
      <c r="W266" s="34">
        <v>-36.4</v>
      </c>
      <c r="X266" s="34">
        <f>U266+V266+W266</f>
        <v>0</v>
      </c>
      <c r="Y266" s="34"/>
      <c r="Z266" s="34"/>
      <c r="AA266" s="34">
        <f>X266+Y266+Z266</f>
        <v>0</v>
      </c>
      <c r="AB266" s="160"/>
    </row>
    <row r="267" spans="1:28" ht="15.75" customHeight="1">
      <c r="A267" s="9" t="s">
        <v>484</v>
      </c>
      <c r="B267" s="3" t="s">
        <v>469</v>
      </c>
      <c r="C267" s="3" t="s">
        <v>476</v>
      </c>
      <c r="D267" s="3" t="s">
        <v>483</v>
      </c>
      <c r="E267" s="3"/>
      <c r="F267" s="14">
        <f t="shared" ref="F267:T269" si="184">F268</f>
        <v>250</v>
      </c>
      <c r="G267" s="14">
        <f t="shared" si="184"/>
        <v>0</v>
      </c>
      <c r="H267" s="14">
        <f t="shared" si="184"/>
        <v>0</v>
      </c>
      <c r="I267" s="34">
        <f t="shared" si="177"/>
        <v>250</v>
      </c>
      <c r="J267" s="14">
        <f t="shared" si="184"/>
        <v>0</v>
      </c>
      <c r="K267" s="14">
        <f t="shared" si="184"/>
        <v>0</v>
      </c>
      <c r="L267" s="34">
        <f t="shared" si="178"/>
        <v>250</v>
      </c>
      <c r="M267" s="14">
        <f t="shared" si="184"/>
        <v>0</v>
      </c>
      <c r="N267" s="14">
        <f t="shared" si="184"/>
        <v>0</v>
      </c>
      <c r="O267" s="34">
        <f t="shared" ref="O267:AA267" si="185">O268</f>
        <v>250</v>
      </c>
      <c r="P267" s="34">
        <f t="shared" si="185"/>
        <v>0</v>
      </c>
      <c r="Q267" s="34">
        <f t="shared" si="185"/>
        <v>0</v>
      </c>
      <c r="R267" s="34">
        <f t="shared" si="185"/>
        <v>250</v>
      </c>
      <c r="S267" s="34">
        <f t="shared" si="185"/>
        <v>0</v>
      </c>
      <c r="T267" s="34">
        <f t="shared" si="185"/>
        <v>0</v>
      </c>
      <c r="U267" s="34">
        <f t="shared" si="185"/>
        <v>250</v>
      </c>
      <c r="V267" s="34">
        <f t="shared" si="185"/>
        <v>0</v>
      </c>
      <c r="W267" s="34">
        <f t="shared" si="185"/>
        <v>0</v>
      </c>
      <c r="X267" s="34">
        <f t="shared" si="185"/>
        <v>250</v>
      </c>
      <c r="Y267" s="34">
        <f t="shared" si="185"/>
        <v>0</v>
      </c>
      <c r="Z267" s="34">
        <f t="shared" si="185"/>
        <v>0</v>
      </c>
      <c r="AA267" s="34">
        <f t="shared" si="185"/>
        <v>250</v>
      </c>
      <c r="AB267" s="70"/>
    </row>
    <row r="268" spans="1:28" ht="90" customHeight="1">
      <c r="A268" s="9" t="s">
        <v>482</v>
      </c>
      <c r="B268" s="3" t="s">
        <v>469</v>
      </c>
      <c r="C268" s="3" t="s">
        <v>476</v>
      </c>
      <c r="D268" s="3" t="s">
        <v>480</v>
      </c>
      <c r="E268" s="3"/>
      <c r="F268" s="14">
        <f t="shared" si="184"/>
        <v>250</v>
      </c>
      <c r="G268" s="14">
        <f t="shared" si="184"/>
        <v>0</v>
      </c>
      <c r="H268" s="14">
        <f t="shared" si="184"/>
        <v>0</v>
      </c>
      <c r="I268" s="34">
        <f t="shared" si="177"/>
        <v>250</v>
      </c>
      <c r="J268" s="14">
        <f t="shared" si="184"/>
        <v>0</v>
      </c>
      <c r="K268" s="14">
        <f t="shared" si="184"/>
        <v>0</v>
      </c>
      <c r="L268" s="34">
        <f t="shared" si="178"/>
        <v>250</v>
      </c>
      <c r="M268" s="14">
        <f t="shared" si="184"/>
        <v>0</v>
      </c>
      <c r="N268" s="14">
        <f t="shared" si="184"/>
        <v>0</v>
      </c>
      <c r="O268" s="14">
        <f t="shared" si="184"/>
        <v>250</v>
      </c>
      <c r="P268" s="14">
        <f t="shared" si="184"/>
        <v>0</v>
      </c>
      <c r="Q268" s="14">
        <f t="shared" si="184"/>
        <v>0</v>
      </c>
      <c r="R268" s="14">
        <f t="shared" si="184"/>
        <v>250</v>
      </c>
      <c r="S268" s="14">
        <f t="shared" si="184"/>
        <v>0</v>
      </c>
      <c r="T268" s="14">
        <f t="shared" si="184"/>
        <v>0</v>
      </c>
      <c r="U268" s="14">
        <f t="shared" ref="U268:AA268" si="186">U269+U271</f>
        <v>250</v>
      </c>
      <c r="V268" s="14">
        <f t="shared" si="186"/>
        <v>0</v>
      </c>
      <c r="W268" s="14">
        <f t="shared" si="186"/>
        <v>0</v>
      </c>
      <c r="X268" s="14">
        <f t="shared" si="186"/>
        <v>250</v>
      </c>
      <c r="Y268" s="14">
        <f t="shared" si="186"/>
        <v>0</v>
      </c>
      <c r="Z268" s="14">
        <f t="shared" si="186"/>
        <v>0</v>
      </c>
      <c r="AA268" s="14">
        <f t="shared" si="186"/>
        <v>250</v>
      </c>
      <c r="AB268" s="70"/>
    </row>
    <row r="269" spans="1:28" ht="45" customHeight="1">
      <c r="A269" s="8" t="s">
        <v>481</v>
      </c>
      <c r="B269" s="3" t="s">
        <v>469</v>
      </c>
      <c r="C269" s="3" t="s">
        <v>476</v>
      </c>
      <c r="D269" s="3" t="s">
        <v>480</v>
      </c>
      <c r="E269" s="3" t="s">
        <v>479</v>
      </c>
      <c r="F269" s="14">
        <f t="shared" si="184"/>
        <v>250</v>
      </c>
      <c r="G269" s="14">
        <f t="shared" si="184"/>
        <v>0</v>
      </c>
      <c r="H269" s="14">
        <f t="shared" si="184"/>
        <v>0</v>
      </c>
      <c r="I269" s="34">
        <f t="shared" si="177"/>
        <v>250</v>
      </c>
      <c r="J269" s="14">
        <f t="shared" si="184"/>
        <v>0</v>
      </c>
      <c r="K269" s="14">
        <f t="shared" si="184"/>
        <v>0</v>
      </c>
      <c r="L269" s="34">
        <f t="shared" si="178"/>
        <v>250</v>
      </c>
      <c r="M269" s="14">
        <f t="shared" si="184"/>
        <v>0</v>
      </c>
      <c r="N269" s="14">
        <f t="shared" si="184"/>
        <v>0</v>
      </c>
      <c r="O269" s="34">
        <f>L269+M269+N269</f>
        <v>250</v>
      </c>
      <c r="P269" s="14">
        <f t="shared" si="184"/>
        <v>0</v>
      </c>
      <c r="Q269" s="14">
        <f t="shared" si="184"/>
        <v>0</v>
      </c>
      <c r="R269" s="34">
        <f>O269+P269+Q269</f>
        <v>250</v>
      </c>
      <c r="S269" s="14">
        <f t="shared" si="184"/>
        <v>0</v>
      </c>
      <c r="T269" s="14">
        <f t="shared" si="184"/>
        <v>0</v>
      </c>
      <c r="U269" s="34">
        <f>R269+S269+T269</f>
        <v>250</v>
      </c>
      <c r="V269" s="14">
        <f>V270</f>
        <v>-36.4</v>
      </c>
      <c r="W269" s="14">
        <f>W270</f>
        <v>0</v>
      </c>
      <c r="X269" s="34">
        <f>U269+V269+W269</f>
        <v>213.6</v>
      </c>
      <c r="Y269" s="14">
        <f>Y270</f>
        <v>0</v>
      </c>
      <c r="Z269" s="14">
        <f>Z270</f>
        <v>0</v>
      </c>
      <c r="AA269" s="34">
        <f>X269+Y269+Z269</f>
        <v>213.6</v>
      </c>
      <c r="AB269" s="158"/>
    </row>
    <row r="270" spans="1:28" ht="15.75" customHeight="1">
      <c r="A270" s="9" t="s">
        <v>239</v>
      </c>
      <c r="B270" s="3" t="s">
        <v>469</v>
      </c>
      <c r="C270" s="3" t="s">
        <v>476</v>
      </c>
      <c r="D270" s="3" t="s">
        <v>480</v>
      </c>
      <c r="E270" s="3" t="s">
        <v>479</v>
      </c>
      <c r="F270" s="14">
        <v>250</v>
      </c>
      <c r="G270" s="14"/>
      <c r="H270" s="14"/>
      <c r="I270" s="34">
        <f t="shared" si="177"/>
        <v>250</v>
      </c>
      <c r="J270" s="14"/>
      <c r="K270" s="14"/>
      <c r="L270" s="34">
        <f t="shared" si="178"/>
        <v>250</v>
      </c>
      <c r="M270" s="14"/>
      <c r="N270" s="14"/>
      <c r="O270" s="34">
        <f>L270+M270+N270</f>
        <v>250</v>
      </c>
      <c r="P270" s="14">
        <v>0</v>
      </c>
      <c r="Q270" s="14">
        <v>0</v>
      </c>
      <c r="R270" s="34">
        <f>O270+P270+Q270</f>
        <v>250</v>
      </c>
      <c r="S270" s="14"/>
      <c r="T270" s="14"/>
      <c r="U270" s="34">
        <f>R270+S270+T270</f>
        <v>250</v>
      </c>
      <c r="V270" s="14">
        <v>-36.4</v>
      </c>
      <c r="W270" s="14"/>
      <c r="X270" s="34">
        <f>U270+V270+W270</f>
        <v>213.6</v>
      </c>
      <c r="Y270" s="14"/>
      <c r="Z270" s="14"/>
      <c r="AA270" s="34">
        <f>X270+Y270+Z270</f>
        <v>213.6</v>
      </c>
      <c r="AB270" s="159"/>
    </row>
    <row r="271" spans="1:28" ht="30" customHeight="1">
      <c r="A271" s="8" t="s">
        <v>470</v>
      </c>
      <c r="B271" s="3" t="s">
        <v>469</v>
      </c>
      <c r="C271" s="3" t="s">
        <v>476</v>
      </c>
      <c r="D271" s="3" t="s">
        <v>480</v>
      </c>
      <c r="E271" s="3" t="s">
        <v>467</v>
      </c>
      <c r="F271" s="14"/>
      <c r="G271" s="14"/>
      <c r="H271" s="14"/>
      <c r="I271" s="34"/>
      <c r="J271" s="14"/>
      <c r="K271" s="14"/>
      <c r="L271" s="34"/>
      <c r="M271" s="14"/>
      <c r="N271" s="14"/>
      <c r="O271" s="34"/>
      <c r="P271" s="34"/>
      <c r="Q271" s="34"/>
      <c r="R271" s="34">
        <f t="shared" ref="R271:AA271" si="187">R272</f>
        <v>0</v>
      </c>
      <c r="S271" s="34">
        <f t="shared" si="187"/>
        <v>0</v>
      </c>
      <c r="T271" s="34">
        <f t="shared" si="187"/>
        <v>36.4</v>
      </c>
      <c r="U271" s="34">
        <v>0</v>
      </c>
      <c r="V271" s="34">
        <f t="shared" si="187"/>
        <v>36.4</v>
      </c>
      <c r="W271" s="34">
        <f t="shared" si="187"/>
        <v>0</v>
      </c>
      <c r="X271" s="34">
        <f t="shared" si="187"/>
        <v>36.4</v>
      </c>
      <c r="Y271" s="34">
        <f t="shared" si="187"/>
        <v>0</v>
      </c>
      <c r="Z271" s="34">
        <f t="shared" si="187"/>
        <v>0</v>
      </c>
      <c r="AA271" s="34">
        <f t="shared" si="187"/>
        <v>36.4</v>
      </c>
      <c r="AB271" s="159"/>
    </row>
    <row r="272" spans="1:28" ht="15.75" customHeight="1">
      <c r="A272" s="9" t="s">
        <v>239</v>
      </c>
      <c r="B272" s="3" t="s">
        <v>469</v>
      </c>
      <c r="C272" s="3" t="s">
        <v>476</v>
      </c>
      <c r="D272" s="3" t="s">
        <v>480</v>
      </c>
      <c r="E272" s="3" t="s">
        <v>467</v>
      </c>
      <c r="F272" s="14"/>
      <c r="G272" s="14"/>
      <c r="H272" s="14"/>
      <c r="I272" s="34"/>
      <c r="J272" s="14"/>
      <c r="K272" s="14"/>
      <c r="L272" s="34"/>
      <c r="M272" s="14"/>
      <c r="N272" s="14"/>
      <c r="O272" s="34"/>
      <c r="P272" s="34"/>
      <c r="Q272" s="34"/>
      <c r="R272" s="34">
        <v>0</v>
      </c>
      <c r="S272" s="34"/>
      <c r="T272" s="34">
        <v>36.4</v>
      </c>
      <c r="U272" s="34">
        <v>0</v>
      </c>
      <c r="V272" s="34">
        <v>36.4</v>
      </c>
      <c r="W272" s="34"/>
      <c r="X272" s="34">
        <f>U272+V272+W272</f>
        <v>36.4</v>
      </c>
      <c r="Y272" s="34"/>
      <c r="Z272" s="34"/>
      <c r="AA272" s="34">
        <f>X272+Y272+Z272</f>
        <v>36.4</v>
      </c>
      <c r="AB272" s="157"/>
    </row>
    <row r="273" spans="1:28" ht="15.75" customHeight="1">
      <c r="A273" s="9" t="s">
        <v>358</v>
      </c>
      <c r="B273" s="3" t="s">
        <v>469</v>
      </c>
      <c r="C273" s="3" t="s">
        <v>476</v>
      </c>
      <c r="D273" s="3" t="s">
        <v>357</v>
      </c>
      <c r="E273" s="3"/>
      <c r="F273" s="14"/>
      <c r="G273" s="14"/>
      <c r="H273" s="14"/>
      <c r="I273" s="34"/>
      <c r="J273" s="14"/>
      <c r="K273" s="14"/>
      <c r="L273" s="34"/>
      <c r="M273" s="14"/>
      <c r="N273" s="14"/>
      <c r="O273" s="34"/>
      <c r="P273" s="34"/>
      <c r="Q273" s="34"/>
      <c r="R273" s="34">
        <f t="shared" ref="R273:AA275" si="188">R274</f>
        <v>0</v>
      </c>
      <c r="S273" s="34">
        <f t="shared" si="188"/>
        <v>120.4</v>
      </c>
      <c r="T273" s="34">
        <f t="shared" si="188"/>
        <v>0</v>
      </c>
      <c r="U273" s="34">
        <f t="shared" si="188"/>
        <v>120.4</v>
      </c>
      <c r="V273" s="34">
        <f t="shared" si="188"/>
        <v>0</v>
      </c>
      <c r="W273" s="34">
        <f t="shared" si="188"/>
        <v>0</v>
      </c>
      <c r="X273" s="34">
        <f t="shared" si="188"/>
        <v>120.4</v>
      </c>
      <c r="Y273" s="34">
        <f t="shared" si="188"/>
        <v>0</v>
      </c>
      <c r="Z273" s="34">
        <f t="shared" si="188"/>
        <v>0</v>
      </c>
      <c r="AA273" s="34">
        <f t="shared" si="188"/>
        <v>120.4</v>
      </c>
      <c r="AB273" s="70"/>
    </row>
    <row r="274" spans="1:28" ht="45" customHeight="1">
      <c r="A274" s="9" t="s">
        <v>319</v>
      </c>
      <c r="B274" s="3" t="s">
        <v>469</v>
      </c>
      <c r="C274" s="3" t="s">
        <v>476</v>
      </c>
      <c r="D274" s="3" t="s">
        <v>318</v>
      </c>
      <c r="E274" s="3"/>
      <c r="F274" s="14"/>
      <c r="G274" s="14"/>
      <c r="H274" s="14"/>
      <c r="I274" s="34"/>
      <c r="J274" s="14"/>
      <c r="K274" s="14"/>
      <c r="L274" s="34"/>
      <c r="M274" s="14"/>
      <c r="N274" s="14"/>
      <c r="O274" s="34"/>
      <c r="P274" s="34"/>
      <c r="Q274" s="34"/>
      <c r="R274" s="34">
        <f t="shared" si="188"/>
        <v>0</v>
      </c>
      <c r="S274" s="34">
        <f t="shared" si="188"/>
        <v>120.4</v>
      </c>
      <c r="T274" s="34">
        <f t="shared" si="188"/>
        <v>0</v>
      </c>
      <c r="U274" s="34">
        <f t="shared" si="188"/>
        <v>120.4</v>
      </c>
      <c r="V274" s="34">
        <f t="shared" si="188"/>
        <v>0</v>
      </c>
      <c r="W274" s="34">
        <f t="shared" si="188"/>
        <v>0</v>
      </c>
      <c r="X274" s="34">
        <f t="shared" si="188"/>
        <v>120.4</v>
      </c>
      <c r="Y274" s="34">
        <f t="shared" si="188"/>
        <v>0</v>
      </c>
      <c r="Z274" s="34">
        <f t="shared" si="188"/>
        <v>0</v>
      </c>
      <c r="AA274" s="34">
        <f t="shared" si="188"/>
        <v>120.4</v>
      </c>
      <c r="AB274" s="70"/>
    </row>
    <row r="275" spans="1:28" ht="30" customHeight="1">
      <c r="A275" s="13" t="s">
        <v>317</v>
      </c>
      <c r="B275" s="3" t="s">
        <v>469</v>
      </c>
      <c r="C275" s="3" t="s">
        <v>476</v>
      </c>
      <c r="D275" s="3" t="s">
        <v>318</v>
      </c>
      <c r="E275" s="3" t="s">
        <v>474</v>
      </c>
      <c r="F275" s="14"/>
      <c r="G275" s="14"/>
      <c r="H275" s="14"/>
      <c r="I275" s="34"/>
      <c r="J275" s="14"/>
      <c r="K275" s="14"/>
      <c r="L275" s="34"/>
      <c r="M275" s="14"/>
      <c r="N275" s="14"/>
      <c r="O275" s="34"/>
      <c r="P275" s="34"/>
      <c r="Q275" s="34"/>
      <c r="R275" s="34">
        <f t="shared" si="188"/>
        <v>0</v>
      </c>
      <c r="S275" s="34">
        <f t="shared" si="188"/>
        <v>120.4</v>
      </c>
      <c r="T275" s="34">
        <f t="shared" si="188"/>
        <v>0</v>
      </c>
      <c r="U275" s="34">
        <f t="shared" si="188"/>
        <v>120.4</v>
      </c>
      <c r="V275" s="34">
        <f t="shared" si="188"/>
        <v>0</v>
      </c>
      <c r="W275" s="34">
        <f t="shared" si="188"/>
        <v>0</v>
      </c>
      <c r="X275" s="34">
        <f t="shared" si="188"/>
        <v>120.4</v>
      </c>
      <c r="Y275" s="34">
        <f t="shared" si="188"/>
        <v>0</v>
      </c>
      <c r="Z275" s="34">
        <f t="shared" si="188"/>
        <v>0</v>
      </c>
      <c r="AA275" s="34">
        <f t="shared" si="188"/>
        <v>120.4</v>
      </c>
      <c r="AB275" s="158"/>
    </row>
    <row r="276" spans="1:28" ht="15.75" customHeight="1">
      <c r="A276" s="9" t="s">
        <v>239</v>
      </c>
      <c r="B276" s="3" t="s">
        <v>469</v>
      </c>
      <c r="C276" s="3" t="s">
        <v>476</v>
      </c>
      <c r="D276" s="3" t="s">
        <v>318</v>
      </c>
      <c r="E276" s="3" t="s">
        <v>474</v>
      </c>
      <c r="F276" s="14"/>
      <c r="G276" s="14"/>
      <c r="H276" s="14"/>
      <c r="I276" s="34"/>
      <c r="J276" s="14"/>
      <c r="K276" s="14"/>
      <c r="L276" s="34"/>
      <c r="M276" s="14"/>
      <c r="N276" s="14"/>
      <c r="O276" s="34"/>
      <c r="P276" s="34"/>
      <c r="Q276" s="34"/>
      <c r="R276" s="34">
        <v>0</v>
      </c>
      <c r="S276" s="34">
        <v>120.4</v>
      </c>
      <c r="T276" s="34"/>
      <c r="U276" s="34">
        <f>R276+S276+T276</f>
        <v>120.4</v>
      </c>
      <c r="V276" s="34"/>
      <c r="W276" s="34"/>
      <c r="X276" s="34">
        <f>U276+V276+W276</f>
        <v>120.4</v>
      </c>
      <c r="Y276" s="34"/>
      <c r="Z276" s="34"/>
      <c r="AA276" s="34">
        <f>X276+Y276+Z276</f>
        <v>120.4</v>
      </c>
      <c r="AB276" s="157"/>
    </row>
    <row r="277" spans="1:28" ht="15.75" customHeight="1">
      <c r="A277" s="9" t="s">
        <v>188</v>
      </c>
      <c r="B277" s="3" t="s">
        <v>469</v>
      </c>
      <c r="C277" s="3" t="s">
        <v>476</v>
      </c>
      <c r="D277" s="3" t="s">
        <v>187</v>
      </c>
      <c r="E277" s="3"/>
      <c r="F277" s="14">
        <f t="shared" ref="F277:V278" si="189">F278</f>
        <v>150</v>
      </c>
      <c r="G277" s="14">
        <f t="shared" si="189"/>
        <v>0</v>
      </c>
      <c r="H277" s="14">
        <f t="shared" si="189"/>
        <v>0</v>
      </c>
      <c r="I277" s="34">
        <f t="shared" si="177"/>
        <v>150</v>
      </c>
      <c r="J277" s="14">
        <f t="shared" si="189"/>
        <v>0</v>
      </c>
      <c r="K277" s="14">
        <f t="shared" si="189"/>
        <v>0</v>
      </c>
      <c r="L277" s="34">
        <f t="shared" si="178"/>
        <v>150</v>
      </c>
      <c r="M277" s="14">
        <f t="shared" si="189"/>
        <v>0</v>
      </c>
      <c r="N277" s="14">
        <f t="shared" si="189"/>
        <v>0</v>
      </c>
      <c r="O277" s="34">
        <f t="shared" ref="O277:AA278" si="190">O278</f>
        <v>150</v>
      </c>
      <c r="P277" s="34">
        <f t="shared" si="190"/>
        <v>0</v>
      </c>
      <c r="Q277" s="34">
        <f t="shared" si="190"/>
        <v>0</v>
      </c>
      <c r="R277" s="34">
        <f t="shared" si="190"/>
        <v>150</v>
      </c>
      <c r="S277" s="34">
        <f t="shared" si="190"/>
        <v>0</v>
      </c>
      <c r="T277" s="34">
        <f t="shared" si="190"/>
        <v>0</v>
      </c>
      <c r="U277" s="34">
        <f t="shared" si="190"/>
        <v>150</v>
      </c>
      <c r="V277" s="34">
        <f t="shared" si="190"/>
        <v>0</v>
      </c>
      <c r="W277" s="34">
        <f t="shared" si="190"/>
        <v>-44.6</v>
      </c>
      <c r="X277" s="34">
        <f t="shared" si="190"/>
        <v>105.4</v>
      </c>
      <c r="Y277" s="34">
        <f t="shared" si="190"/>
        <v>0</v>
      </c>
      <c r="Z277" s="34">
        <f t="shared" si="190"/>
        <v>-105.4</v>
      </c>
      <c r="AA277" s="34">
        <f t="shared" si="190"/>
        <v>0</v>
      </c>
      <c r="AB277" s="70"/>
    </row>
    <row r="278" spans="1:28" ht="45" customHeight="1">
      <c r="A278" s="13" t="s">
        <v>478</v>
      </c>
      <c r="B278" s="7" t="s">
        <v>469</v>
      </c>
      <c r="C278" s="7" t="s">
        <v>476</v>
      </c>
      <c r="D278" s="7" t="s">
        <v>475</v>
      </c>
      <c r="E278" s="7"/>
      <c r="F278" s="12">
        <f t="shared" si="189"/>
        <v>150</v>
      </c>
      <c r="G278" s="12">
        <f t="shared" si="189"/>
        <v>0</v>
      </c>
      <c r="H278" s="12">
        <f t="shared" si="189"/>
        <v>0</v>
      </c>
      <c r="I278" s="37">
        <f t="shared" si="177"/>
        <v>150</v>
      </c>
      <c r="J278" s="12">
        <f t="shared" si="189"/>
        <v>0</v>
      </c>
      <c r="K278" s="12">
        <f t="shared" si="189"/>
        <v>0</v>
      </c>
      <c r="L278" s="37">
        <f t="shared" si="178"/>
        <v>150</v>
      </c>
      <c r="M278" s="12">
        <f t="shared" si="189"/>
        <v>0</v>
      </c>
      <c r="N278" s="12">
        <f t="shared" si="189"/>
        <v>0</v>
      </c>
      <c r="O278" s="12">
        <f t="shared" si="189"/>
        <v>150</v>
      </c>
      <c r="P278" s="12">
        <f t="shared" si="189"/>
        <v>0</v>
      </c>
      <c r="Q278" s="12">
        <f t="shared" si="189"/>
        <v>0</v>
      </c>
      <c r="R278" s="12">
        <f t="shared" si="189"/>
        <v>150</v>
      </c>
      <c r="S278" s="12">
        <f t="shared" si="189"/>
        <v>0</v>
      </c>
      <c r="T278" s="12">
        <f t="shared" si="189"/>
        <v>0</v>
      </c>
      <c r="U278" s="12">
        <f t="shared" si="189"/>
        <v>150</v>
      </c>
      <c r="V278" s="12">
        <f t="shared" si="189"/>
        <v>0</v>
      </c>
      <c r="W278" s="12">
        <f t="shared" si="190"/>
        <v>-44.6</v>
      </c>
      <c r="X278" s="12">
        <f t="shared" si="190"/>
        <v>105.4</v>
      </c>
      <c r="Y278" s="12">
        <f t="shared" si="190"/>
        <v>0</v>
      </c>
      <c r="Z278" s="12">
        <f t="shared" si="190"/>
        <v>-105.4</v>
      </c>
      <c r="AA278" s="12">
        <f t="shared" si="190"/>
        <v>0</v>
      </c>
      <c r="AB278" s="70"/>
    </row>
    <row r="279" spans="1:28" ht="30">
      <c r="A279" s="13" t="s">
        <v>477</v>
      </c>
      <c r="B279" s="7" t="s">
        <v>469</v>
      </c>
      <c r="C279" s="7" t="s">
        <v>476</v>
      </c>
      <c r="D279" s="7" t="s">
        <v>475</v>
      </c>
      <c r="E279" s="7" t="s">
        <v>474</v>
      </c>
      <c r="F279" s="12">
        <v>150</v>
      </c>
      <c r="G279" s="12"/>
      <c r="H279" s="12"/>
      <c r="I279" s="37">
        <f t="shared" si="177"/>
        <v>150</v>
      </c>
      <c r="J279" s="12"/>
      <c r="K279" s="12"/>
      <c r="L279" s="37">
        <f t="shared" si="178"/>
        <v>150</v>
      </c>
      <c r="M279" s="12"/>
      <c r="N279" s="12"/>
      <c r="O279" s="37">
        <f>L279+M279+N279</f>
        <v>150</v>
      </c>
      <c r="P279" s="12">
        <v>0</v>
      </c>
      <c r="Q279" s="12">
        <v>0</v>
      </c>
      <c r="R279" s="37">
        <f>O279+P279+Q279</f>
        <v>150</v>
      </c>
      <c r="S279" s="12">
        <v>0</v>
      </c>
      <c r="T279" s="12">
        <v>0</v>
      </c>
      <c r="U279" s="37">
        <f>R279+S279+T279</f>
        <v>150</v>
      </c>
      <c r="V279" s="12"/>
      <c r="W279" s="12">
        <v>-44.6</v>
      </c>
      <c r="X279" s="37">
        <f>U279+V279+W279</f>
        <v>105.4</v>
      </c>
      <c r="Y279" s="12"/>
      <c r="Z279" s="12">
        <v>-105.4</v>
      </c>
      <c r="AA279" s="37">
        <f>X279+Y279+Z279</f>
        <v>0</v>
      </c>
      <c r="AB279" s="51" t="s">
        <v>219</v>
      </c>
    </row>
    <row r="280" spans="1:28" ht="15.75" customHeight="1">
      <c r="A280" s="9" t="s">
        <v>328</v>
      </c>
      <c r="B280" s="3" t="s">
        <v>469</v>
      </c>
      <c r="C280" s="3" t="s">
        <v>298</v>
      </c>
      <c r="D280" s="3"/>
      <c r="E280" s="3"/>
      <c r="F280" s="14">
        <f>F285</f>
        <v>396.4</v>
      </c>
      <c r="G280" s="14">
        <f>G285</f>
        <v>0</v>
      </c>
      <c r="H280" s="14">
        <f>H285</f>
        <v>0</v>
      </c>
      <c r="I280" s="34">
        <f t="shared" si="177"/>
        <v>396.4</v>
      </c>
      <c r="J280" s="14">
        <f>J285</f>
        <v>0</v>
      </c>
      <c r="K280" s="14">
        <f>K285</f>
        <v>-0.4</v>
      </c>
      <c r="L280" s="34">
        <f>I280+J280+K280</f>
        <v>396</v>
      </c>
      <c r="M280" s="14">
        <f>M285+M281+M290</f>
        <v>2612.3999999999996</v>
      </c>
      <c r="N280" s="14">
        <f>N285+N281+N290</f>
        <v>0</v>
      </c>
      <c r="O280" s="14">
        <f t="shared" ref="O280:U280" si="191">O281+O285+O290</f>
        <v>3008.3999999999996</v>
      </c>
      <c r="P280" s="14">
        <f t="shared" si="191"/>
        <v>629.09999999999991</v>
      </c>
      <c r="Q280" s="14">
        <f t="shared" si="191"/>
        <v>0</v>
      </c>
      <c r="R280" s="14">
        <f t="shared" si="191"/>
        <v>3637.5</v>
      </c>
      <c r="S280" s="14">
        <f t="shared" si="191"/>
        <v>0</v>
      </c>
      <c r="T280" s="14">
        <f t="shared" si="191"/>
        <v>0</v>
      </c>
      <c r="U280" s="14">
        <f t="shared" si="191"/>
        <v>3637.5</v>
      </c>
      <c r="V280" s="14">
        <f t="shared" ref="V280:AA280" si="192">V281+V285+V290</f>
        <v>0</v>
      </c>
      <c r="W280" s="14">
        <f t="shared" si="192"/>
        <v>0</v>
      </c>
      <c r="X280" s="14">
        <f t="shared" si="192"/>
        <v>3637.5</v>
      </c>
      <c r="Y280" s="14">
        <f t="shared" si="192"/>
        <v>0</v>
      </c>
      <c r="Z280" s="14">
        <f t="shared" si="192"/>
        <v>0</v>
      </c>
      <c r="AA280" s="14">
        <f t="shared" si="192"/>
        <v>3637.5</v>
      </c>
      <c r="AB280" s="70"/>
    </row>
    <row r="281" spans="1:28" ht="30" customHeight="1">
      <c r="A281" s="9" t="s">
        <v>327</v>
      </c>
      <c r="B281" s="3" t="s">
        <v>469</v>
      </c>
      <c r="C281" s="3" t="s">
        <v>298</v>
      </c>
      <c r="D281" s="3" t="s">
        <v>309</v>
      </c>
      <c r="E281" s="3"/>
      <c r="F281" s="14"/>
      <c r="G281" s="14"/>
      <c r="H281" s="14"/>
      <c r="I281" s="34"/>
      <c r="J281" s="14"/>
      <c r="K281" s="14"/>
      <c r="L281" s="34">
        <f>L282</f>
        <v>0</v>
      </c>
      <c r="M281" s="34">
        <f t="shared" ref="M281:AA283" si="193">M282</f>
        <v>82.5</v>
      </c>
      <c r="N281" s="34">
        <f t="shared" si="193"/>
        <v>0</v>
      </c>
      <c r="O281" s="34">
        <f t="shared" si="193"/>
        <v>82.5</v>
      </c>
      <c r="P281" s="34">
        <f t="shared" si="193"/>
        <v>18</v>
      </c>
      <c r="Q281" s="34">
        <f t="shared" si="193"/>
        <v>0</v>
      </c>
      <c r="R281" s="34">
        <f t="shared" si="193"/>
        <v>100.5</v>
      </c>
      <c r="S281" s="34">
        <f t="shared" si="193"/>
        <v>0</v>
      </c>
      <c r="T281" s="34">
        <f t="shared" si="193"/>
        <v>0</v>
      </c>
      <c r="U281" s="34">
        <f t="shared" si="193"/>
        <v>100.5</v>
      </c>
      <c r="V281" s="34">
        <f t="shared" si="193"/>
        <v>0</v>
      </c>
      <c r="W281" s="34">
        <f t="shared" si="193"/>
        <v>0</v>
      </c>
      <c r="X281" s="34">
        <f t="shared" si="193"/>
        <v>100.5</v>
      </c>
      <c r="Y281" s="34">
        <f t="shared" si="193"/>
        <v>0</v>
      </c>
      <c r="Z281" s="34">
        <f t="shared" si="193"/>
        <v>0</v>
      </c>
      <c r="AA281" s="34">
        <f t="shared" si="193"/>
        <v>100.5</v>
      </c>
      <c r="AB281" s="70"/>
    </row>
    <row r="282" spans="1:28" ht="60" customHeight="1">
      <c r="A282" s="9" t="s">
        <v>308</v>
      </c>
      <c r="B282" s="3" t="s">
        <v>469</v>
      </c>
      <c r="C282" s="3" t="s">
        <v>298</v>
      </c>
      <c r="D282" s="3" t="s">
        <v>307</v>
      </c>
      <c r="E282" s="3"/>
      <c r="F282" s="14"/>
      <c r="G282" s="14"/>
      <c r="H282" s="14"/>
      <c r="I282" s="34"/>
      <c r="J282" s="14"/>
      <c r="K282" s="14"/>
      <c r="L282" s="34">
        <f>L283</f>
        <v>0</v>
      </c>
      <c r="M282" s="34">
        <f t="shared" si="193"/>
        <v>82.5</v>
      </c>
      <c r="N282" s="34">
        <f t="shared" si="193"/>
        <v>0</v>
      </c>
      <c r="O282" s="34">
        <f t="shared" si="193"/>
        <v>82.5</v>
      </c>
      <c r="P282" s="34">
        <f t="shared" si="193"/>
        <v>18</v>
      </c>
      <c r="Q282" s="34">
        <f t="shared" si="193"/>
        <v>0</v>
      </c>
      <c r="R282" s="34">
        <f t="shared" si="193"/>
        <v>100.5</v>
      </c>
      <c r="S282" s="34">
        <f t="shared" si="193"/>
        <v>0</v>
      </c>
      <c r="T282" s="34">
        <f t="shared" si="193"/>
        <v>0</v>
      </c>
      <c r="U282" s="34">
        <f t="shared" si="193"/>
        <v>100.5</v>
      </c>
      <c r="V282" s="34">
        <f t="shared" si="193"/>
        <v>0</v>
      </c>
      <c r="W282" s="34">
        <f t="shared" si="193"/>
        <v>0</v>
      </c>
      <c r="X282" s="34">
        <f t="shared" si="193"/>
        <v>100.5</v>
      </c>
      <c r="Y282" s="34">
        <f t="shared" si="193"/>
        <v>0</v>
      </c>
      <c r="Z282" s="34">
        <f t="shared" si="193"/>
        <v>0</v>
      </c>
      <c r="AA282" s="34">
        <f t="shared" si="193"/>
        <v>100.5</v>
      </c>
      <c r="AB282" s="70"/>
    </row>
    <row r="283" spans="1:28" ht="45" customHeight="1">
      <c r="A283" s="9" t="s">
        <v>306</v>
      </c>
      <c r="B283" s="3" t="s">
        <v>469</v>
      </c>
      <c r="C283" s="3" t="s">
        <v>298</v>
      </c>
      <c r="D283" s="3" t="s">
        <v>304</v>
      </c>
      <c r="E283" s="3"/>
      <c r="F283" s="14"/>
      <c r="G283" s="14"/>
      <c r="H283" s="14"/>
      <c r="I283" s="34"/>
      <c r="J283" s="14"/>
      <c r="K283" s="14"/>
      <c r="L283" s="34">
        <f>L284</f>
        <v>0</v>
      </c>
      <c r="M283" s="34">
        <f t="shared" si="193"/>
        <v>82.5</v>
      </c>
      <c r="N283" s="34">
        <f t="shared" si="193"/>
        <v>0</v>
      </c>
      <c r="O283" s="34">
        <f t="shared" si="193"/>
        <v>82.5</v>
      </c>
      <c r="P283" s="34">
        <f t="shared" si="193"/>
        <v>18</v>
      </c>
      <c r="Q283" s="34">
        <f t="shared" si="193"/>
        <v>0</v>
      </c>
      <c r="R283" s="34">
        <f t="shared" si="193"/>
        <v>100.5</v>
      </c>
      <c r="S283" s="34">
        <f t="shared" si="193"/>
        <v>0</v>
      </c>
      <c r="T283" s="34">
        <f t="shared" si="193"/>
        <v>0</v>
      </c>
      <c r="U283" s="34">
        <f t="shared" si="193"/>
        <v>100.5</v>
      </c>
      <c r="V283" s="34">
        <f t="shared" si="193"/>
        <v>0</v>
      </c>
      <c r="W283" s="34">
        <f t="shared" si="193"/>
        <v>0</v>
      </c>
      <c r="X283" s="34">
        <f t="shared" si="193"/>
        <v>100.5</v>
      </c>
      <c r="Y283" s="34">
        <f t="shared" si="193"/>
        <v>0</v>
      </c>
      <c r="Z283" s="34">
        <f t="shared" si="193"/>
        <v>0</v>
      </c>
      <c r="AA283" s="34">
        <f t="shared" si="193"/>
        <v>100.5</v>
      </c>
      <c r="AB283" s="70"/>
    </row>
    <row r="284" spans="1:28" ht="30">
      <c r="A284" s="9" t="s">
        <v>299</v>
      </c>
      <c r="B284" s="3" t="s">
        <v>469</v>
      </c>
      <c r="C284" s="3" t="s">
        <v>298</v>
      </c>
      <c r="D284" s="3" t="s">
        <v>304</v>
      </c>
      <c r="E284" s="3" t="s">
        <v>296</v>
      </c>
      <c r="F284" s="14"/>
      <c r="G284" s="14"/>
      <c r="H284" s="14"/>
      <c r="I284" s="34"/>
      <c r="J284" s="14"/>
      <c r="K284" s="14"/>
      <c r="L284" s="34"/>
      <c r="M284" s="14">
        <v>82.5</v>
      </c>
      <c r="N284" s="14"/>
      <c r="O284" s="34">
        <f>L284+M284+N284</f>
        <v>82.5</v>
      </c>
      <c r="P284" s="14">
        <v>18</v>
      </c>
      <c r="Q284" s="14"/>
      <c r="R284" s="34">
        <f t="shared" ref="R284:R289" si="194">O284+P284+Q284</f>
        <v>100.5</v>
      </c>
      <c r="S284" s="14"/>
      <c r="T284" s="14"/>
      <c r="U284" s="34">
        <f>R284+S284+T284</f>
        <v>100.5</v>
      </c>
      <c r="V284" s="14"/>
      <c r="W284" s="14"/>
      <c r="X284" s="34">
        <f>U284+V284+W284</f>
        <v>100.5</v>
      </c>
      <c r="Y284" s="14"/>
      <c r="Z284" s="14"/>
      <c r="AA284" s="34">
        <f>X284+Y284+Z284</f>
        <v>100.5</v>
      </c>
      <c r="AB284" s="51"/>
    </row>
    <row r="285" spans="1:28" ht="15.75" customHeight="1">
      <c r="A285" s="31" t="s">
        <v>358</v>
      </c>
      <c r="B285" s="3" t="s">
        <v>469</v>
      </c>
      <c r="C285" s="3" t="s">
        <v>298</v>
      </c>
      <c r="D285" s="3" t="s">
        <v>357</v>
      </c>
      <c r="E285" s="3"/>
      <c r="F285" s="14">
        <f t="shared" ref="F285:V288" si="195">F286</f>
        <v>396.4</v>
      </c>
      <c r="G285" s="14">
        <f t="shared" si="195"/>
        <v>0</v>
      </c>
      <c r="H285" s="14">
        <f t="shared" si="195"/>
        <v>0</v>
      </c>
      <c r="I285" s="34">
        <f t="shared" si="177"/>
        <v>396.4</v>
      </c>
      <c r="J285" s="14">
        <f t="shared" si="195"/>
        <v>0</v>
      </c>
      <c r="K285" s="14">
        <f t="shared" si="195"/>
        <v>-0.4</v>
      </c>
      <c r="L285" s="34">
        <f t="shared" si="178"/>
        <v>396</v>
      </c>
      <c r="M285" s="14">
        <f t="shared" si="195"/>
        <v>0</v>
      </c>
      <c r="N285" s="14">
        <f t="shared" si="195"/>
        <v>0</v>
      </c>
      <c r="O285" s="34">
        <f>O286</f>
        <v>396</v>
      </c>
      <c r="P285" s="34">
        <f t="shared" ref="P285:AA288" si="196">P286</f>
        <v>0</v>
      </c>
      <c r="Q285" s="34">
        <f t="shared" si="196"/>
        <v>0</v>
      </c>
      <c r="R285" s="34">
        <f t="shared" si="196"/>
        <v>396</v>
      </c>
      <c r="S285" s="34">
        <f t="shared" si="196"/>
        <v>0</v>
      </c>
      <c r="T285" s="34">
        <f t="shared" si="196"/>
        <v>0</v>
      </c>
      <c r="U285" s="34">
        <f t="shared" si="196"/>
        <v>396</v>
      </c>
      <c r="V285" s="34">
        <f t="shared" si="196"/>
        <v>0</v>
      </c>
      <c r="W285" s="34">
        <f t="shared" si="196"/>
        <v>0</v>
      </c>
      <c r="X285" s="34">
        <f t="shared" si="196"/>
        <v>396</v>
      </c>
      <c r="Y285" s="34">
        <f t="shared" si="196"/>
        <v>0</v>
      </c>
      <c r="Z285" s="34">
        <f t="shared" si="196"/>
        <v>0</v>
      </c>
      <c r="AA285" s="34">
        <f t="shared" si="196"/>
        <v>396</v>
      </c>
      <c r="AB285" s="70"/>
    </row>
    <row r="286" spans="1:28" ht="30" customHeight="1">
      <c r="A286" s="31" t="s">
        <v>473</v>
      </c>
      <c r="B286" s="3" t="s">
        <v>469</v>
      </c>
      <c r="C286" s="3" t="s">
        <v>298</v>
      </c>
      <c r="D286" s="3" t="s">
        <v>472</v>
      </c>
      <c r="E286" s="3"/>
      <c r="F286" s="14">
        <f t="shared" si="195"/>
        <v>396.4</v>
      </c>
      <c r="G286" s="14">
        <f t="shared" si="195"/>
        <v>0</v>
      </c>
      <c r="H286" s="14">
        <f t="shared" si="195"/>
        <v>0</v>
      </c>
      <c r="I286" s="34">
        <f t="shared" si="177"/>
        <v>396.4</v>
      </c>
      <c r="J286" s="14">
        <f t="shared" si="195"/>
        <v>0</v>
      </c>
      <c r="K286" s="14">
        <f t="shared" si="195"/>
        <v>-0.4</v>
      </c>
      <c r="L286" s="34">
        <f t="shared" si="178"/>
        <v>396</v>
      </c>
      <c r="M286" s="14">
        <f t="shared" si="195"/>
        <v>0</v>
      </c>
      <c r="N286" s="14">
        <f t="shared" si="195"/>
        <v>0</v>
      </c>
      <c r="O286" s="34">
        <f>O287</f>
        <v>396</v>
      </c>
      <c r="P286" s="34">
        <f t="shared" si="196"/>
        <v>0</v>
      </c>
      <c r="Q286" s="34">
        <f t="shared" si="196"/>
        <v>0</v>
      </c>
      <c r="R286" s="34">
        <f t="shared" si="196"/>
        <v>396</v>
      </c>
      <c r="S286" s="34">
        <f t="shared" si="196"/>
        <v>0</v>
      </c>
      <c r="T286" s="34">
        <f t="shared" si="196"/>
        <v>0</v>
      </c>
      <c r="U286" s="34">
        <f t="shared" si="196"/>
        <v>396</v>
      </c>
      <c r="V286" s="34">
        <f t="shared" si="196"/>
        <v>0</v>
      </c>
      <c r="W286" s="34">
        <f t="shared" si="196"/>
        <v>0</v>
      </c>
      <c r="X286" s="34">
        <f t="shared" si="196"/>
        <v>396</v>
      </c>
      <c r="Y286" s="34">
        <f t="shared" si="196"/>
        <v>0</v>
      </c>
      <c r="Z286" s="34">
        <f t="shared" si="196"/>
        <v>0</v>
      </c>
      <c r="AA286" s="34">
        <f t="shared" si="196"/>
        <v>396</v>
      </c>
      <c r="AB286" s="70"/>
    </row>
    <row r="287" spans="1:28" ht="60" customHeight="1">
      <c r="A287" s="31" t="s">
        <v>471</v>
      </c>
      <c r="B287" s="3" t="s">
        <v>469</v>
      </c>
      <c r="C287" s="3" t="s">
        <v>298</v>
      </c>
      <c r="D287" s="3" t="s">
        <v>468</v>
      </c>
      <c r="E287" s="3"/>
      <c r="F287" s="14">
        <f t="shared" si="195"/>
        <v>396.4</v>
      </c>
      <c r="G287" s="14">
        <f t="shared" si="195"/>
        <v>0</v>
      </c>
      <c r="H287" s="14">
        <f t="shared" si="195"/>
        <v>0</v>
      </c>
      <c r="I287" s="34">
        <f t="shared" si="177"/>
        <v>396.4</v>
      </c>
      <c r="J287" s="14">
        <f t="shared" si="195"/>
        <v>0</v>
      </c>
      <c r="K287" s="14">
        <f t="shared" si="195"/>
        <v>-0.4</v>
      </c>
      <c r="L287" s="34">
        <f t="shared" si="178"/>
        <v>396</v>
      </c>
      <c r="M287" s="14">
        <f t="shared" si="195"/>
        <v>0</v>
      </c>
      <c r="N287" s="14">
        <f t="shared" si="195"/>
        <v>0</v>
      </c>
      <c r="O287" s="14">
        <f t="shared" si="195"/>
        <v>396</v>
      </c>
      <c r="P287" s="14">
        <f t="shared" si="195"/>
        <v>0</v>
      </c>
      <c r="Q287" s="14">
        <f t="shared" si="195"/>
        <v>0</v>
      </c>
      <c r="R287" s="14">
        <f t="shared" si="195"/>
        <v>396</v>
      </c>
      <c r="S287" s="14">
        <f t="shared" si="195"/>
        <v>0</v>
      </c>
      <c r="T287" s="14">
        <f t="shared" si="195"/>
        <v>0</v>
      </c>
      <c r="U287" s="14">
        <f t="shared" si="195"/>
        <v>396</v>
      </c>
      <c r="V287" s="14">
        <f t="shared" si="195"/>
        <v>0</v>
      </c>
      <c r="W287" s="14">
        <f t="shared" si="196"/>
        <v>0</v>
      </c>
      <c r="X287" s="14">
        <f t="shared" si="196"/>
        <v>396</v>
      </c>
      <c r="Y287" s="14">
        <f t="shared" si="196"/>
        <v>0</v>
      </c>
      <c r="Z287" s="14">
        <f t="shared" si="196"/>
        <v>0</v>
      </c>
      <c r="AA287" s="14">
        <f t="shared" si="196"/>
        <v>396</v>
      </c>
      <c r="AB287" s="98"/>
    </row>
    <row r="288" spans="1:28" ht="30" customHeight="1">
      <c r="A288" s="8" t="s">
        <v>470</v>
      </c>
      <c r="B288" s="3" t="s">
        <v>469</v>
      </c>
      <c r="C288" s="3" t="s">
        <v>298</v>
      </c>
      <c r="D288" s="3" t="s">
        <v>468</v>
      </c>
      <c r="E288" s="3" t="s">
        <v>467</v>
      </c>
      <c r="F288" s="14">
        <f t="shared" si="195"/>
        <v>396.4</v>
      </c>
      <c r="G288" s="14">
        <f t="shared" si="195"/>
        <v>0</v>
      </c>
      <c r="H288" s="14">
        <f t="shared" si="195"/>
        <v>0</v>
      </c>
      <c r="I288" s="34">
        <f t="shared" si="177"/>
        <v>396.4</v>
      </c>
      <c r="J288" s="14">
        <f t="shared" si="195"/>
        <v>0</v>
      </c>
      <c r="K288" s="14">
        <f t="shared" si="195"/>
        <v>-0.4</v>
      </c>
      <c r="L288" s="34">
        <f t="shared" si="178"/>
        <v>396</v>
      </c>
      <c r="M288" s="14">
        <f t="shared" si="195"/>
        <v>0</v>
      </c>
      <c r="N288" s="14"/>
      <c r="O288" s="34">
        <f>L288+M288+N288</f>
        <v>396</v>
      </c>
      <c r="P288" s="14">
        <f t="shared" si="195"/>
        <v>0</v>
      </c>
      <c r="Q288" s="14">
        <f t="shared" si="195"/>
        <v>0</v>
      </c>
      <c r="R288" s="34">
        <f t="shared" si="194"/>
        <v>396</v>
      </c>
      <c r="S288" s="14">
        <f t="shared" si="195"/>
        <v>0</v>
      </c>
      <c r="T288" s="14">
        <f t="shared" si="195"/>
        <v>0</v>
      </c>
      <c r="U288" s="34">
        <f>R288+S288+T288</f>
        <v>396</v>
      </c>
      <c r="V288" s="14">
        <f t="shared" si="196"/>
        <v>0</v>
      </c>
      <c r="W288" s="14">
        <f t="shared" si="196"/>
        <v>0</v>
      </c>
      <c r="X288" s="34">
        <f>U288+V288+W288</f>
        <v>396</v>
      </c>
      <c r="Y288" s="14">
        <f t="shared" si="196"/>
        <v>0</v>
      </c>
      <c r="Z288" s="14">
        <f t="shared" si="196"/>
        <v>0</v>
      </c>
      <c r="AA288" s="34">
        <f>X288+Y288+Z288</f>
        <v>396</v>
      </c>
      <c r="AB288" s="98"/>
    </row>
    <row r="289" spans="1:31" ht="15.75" customHeight="1">
      <c r="A289" s="13" t="s">
        <v>239</v>
      </c>
      <c r="B289" s="3" t="s">
        <v>469</v>
      </c>
      <c r="C289" s="3" t="s">
        <v>298</v>
      </c>
      <c r="D289" s="3" t="s">
        <v>468</v>
      </c>
      <c r="E289" s="3" t="s">
        <v>467</v>
      </c>
      <c r="F289" s="14">
        <v>396.4</v>
      </c>
      <c r="G289" s="14"/>
      <c r="H289" s="14"/>
      <c r="I289" s="34">
        <f t="shared" si="177"/>
        <v>396.4</v>
      </c>
      <c r="J289" s="14"/>
      <c r="K289" s="14">
        <v>-0.4</v>
      </c>
      <c r="L289" s="34">
        <f t="shared" si="178"/>
        <v>396</v>
      </c>
      <c r="M289" s="14"/>
      <c r="N289" s="14"/>
      <c r="O289" s="34">
        <f>L289+M289+N289</f>
        <v>396</v>
      </c>
      <c r="P289" s="14">
        <v>0</v>
      </c>
      <c r="Q289" s="14">
        <v>0</v>
      </c>
      <c r="R289" s="34">
        <f t="shared" si="194"/>
        <v>396</v>
      </c>
      <c r="S289" s="14"/>
      <c r="T289" s="14"/>
      <c r="U289" s="34">
        <f>R289+S289+T289</f>
        <v>396</v>
      </c>
      <c r="V289" s="14"/>
      <c r="W289" s="14"/>
      <c r="X289" s="34">
        <f>U289+V289+W289</f>
        <v>396</v>
      </c>
      <c r="Y289" s="14"/>
      <c r="Z289" s="14"/>
      <c r="AA289" s="34">
        <f>X289+Y289+Z289</f>
        <v>396</v>
      </c>
      <c r="AB289" s="98"/>
    </row>
    <row r="290" spans="1:31" ht="15.75" customHeight="1">
      <c r="A290" s="9" t="s">
        <v>230</v>
      </c>
      <c r="B290" s="3" t="s">
        <v>469</v>
      </c>
      <c r="C290" s="3" t="s">
        <v>298</v>
      </c>
      <c r="D290" s="3" t="s">
        <v>229</v>
      </c>
      <c r="E290" s="3"/>
      <c r="F290" s="14"/>
      <c r="G290" s="14"/>
      <c r="H290" s="14"/>
      <c r="I290" s="34"/>
      <c r="J290" s="14"/>
      <c r="K290" s="14"/>
      <c r="L290" s="34">
        <f>L291</f>
        <v>0</v>
      </c>
      <c r="M290" s="34">
        <f t="shared" ref="M290:AA292" si="197">M291</f>
        <v>2529.8999999999996</v>
      </c>
      <c r="N290" s="34">
        <f t="shared" si="197"/>
        <v>0</v>
      </c>
      <c r="O290" s="34">
        <f t="shared" si="197"/>
        <v>2529.8999999999996</v>
      </c>
      <c r="P290" s="34">
        <f t="shared" si="197"/>
        <v>611.09999999999991</v>
      </c>
      <c r="Q290" s="34">
        <f t="shared" si="197"/>
        <v>0</v>
      </c>
      <c r="R290" s="34">
        <f t="shared" si="197"/>
        <v>3141</v>
      </c>
      <c r="S290" s="34">
        <f t="shared" si="197"/>
        <v>0</v>
      </c>
      <c r="T290" s="34">
        <f t="shared" si="197"/>
        <v>0</v>
      </c>
      <c r="U290" s="34">
        <f t="shared" si="197"/>
        <v>3141</v>
      </c>
      <c r="V290" s="34">
        <f t="shared" si="197"/>
        <v>0</v>
      </c>
      <c r="W290" s="34">
        <f t="shared" si="197"/>
        <v>0</v>
      </c>
      <c r="X290" s="34">
        <f t="shared" si="197"/>
        <v>3141</v>
      </c>
      <c r="Y290" s="34">
        <f t="shared" si="197"/>
        <v>0</v>
      </c>
      <c r="Z290" s="34">
        <f t="shared" si="197"/>
        <v>0</v>
      </c>
      <c r="AA290" s="34">
        <f t="shared" si="197"/>
        <v>3141</v>
      </c>
      <c r="AB290" s="85"/>
    </row>
    <row r="291" spans="1:31" ht="45" customHeight="1">
      <c r="A291" s="9" t="s">
        <v>303</v>
      </c>
      <c r="B291" s="3" t="s">
        <v>469</v>
      </c>
      <c r="C291" s="3" t="s">
        <v>298</v>
      </c>
      <c r="D291" s="3" t="s">
        <v>227</v>
      </c>
      <c r="E291" s="3"/>
      <c r="F291" s="14"/>
      <c r="G291" s="14"/>
      <c r="H291" s="14"/>
      <c r="I291" s="34"/>
      <c r="J291" s="14"/>
      <c r="K291" s="14"/>
      <c r="L291" s="34">
        <f t="shared" ref="L291:R291" si="198">L292+L294</f>
        <v>0</v>
      </c>
      <c r="M291" s="34">
        <f t="shared" si="198"/>
        <v>2529.8999999999996</v>
      </c>
      <c r="N291" s="34">
        <f t="shared" si="198"/>
        <v>0</v>
      </c>
      <c r="O291" s="34">
        <f t="shared" si="198"/>
        <v>2529.8999999999996</v>
      </c>
      <c r="P291" s="34">
        <f t="shared" si="198"/>
        <v>611.09999999999991</v>
      </c>
      <c r="Q291" s="34">
        <f t="shared" si="198"/>
        <v>0</v>
      </c>
      <c r="R291" s="34">
        <f t="shared" si="198"/>
        <v>3141</v>
      </c>
      <c r="S291" s="34">
        <f t="shared" ref="S291:X291" si="199">S292+S294</f>
        <v>0</v>
      </c>
      <c r="T291" s="34">
        <f t="shared" si="199"/>
        <v>0</v>
      </c>
      <c r="U291" s="34">
        <f t="shared" si="199"/>
        <v>3141</v>
      </c>
      <c r="V291" s="34">
        <f t="shared" si="199"/>
        <v>0</v>
      </c>
      <c r="W291" s="34">
        <f t="shared" si="199"/>
        <v>0</v>
      </c>
      <c r="X291" s="34">
        <f t="shared" si="199"/>
        <v>3141</v>
      </c>
      <c r="Y291" s="34">
        <f>Y292+Y294</f>
        <v>0</v>
      </c>
      <c r="Z291" s="34">
        <f>Z292+Z294</f>
        <v>0</v>
      </c>
      <c r="AA291" s="34">
        <f>AA292+AA294</f>
        <v>3141</v>
      </c>
      <c r="AB291" s="85"/>
    </row>
    <row r="292" spans="1:31" ht="90" customHeight="1">
      <c r="A292" s="9" t="s">
        <v>302</v>
      </c>
      <c r="B292" s="3" t="s">
        <v>469</v>
      </c>
      <c r="C292" s="3" t="s">
        <v>298</v>
      </c>
      <c r="D292" s="3" t="s">
        <v>301</v>
      </c>
      <c r="E292" s="3"/>
      <c r="F292" s="14"/>
      <c r="G292" s="14"/>
      <c r="H292" s="14"/>
      <c r="I292" s="34"/>
      <c r="J292" s="14"/>
      <c r="K292" s="14"/>
      <c r="L292" s="34">
        <f>L293</f>
        <v>0</v>
      </c>
      <c r="M292" s="34">
        <f t="shared" si="197"/>
        <v>1353.3</v>
      </c>
      <c r="N292" s="34">
        <f t="shared" si="197"/>
        <v>0</v>
      </c>
      <c r="O292" s="34">
        <f t="shared" si="197"/>
        <v>1353.3</v>
      </c>
      <c r="P292" s="34">
        <f t="shared" si="197"/>
        <v>0</v>
      </c>
      <c r="Q292" s="34">
        <f t="shared" si="197"/>
        <v>0</v>
      </c>
      <c r="R292" s="34">
        <f t="shared" si="197"/>
        <v>1353.3</v>
      </c>
      <c r="S292" s="34">
        <f t="shared" si="197"/>
        <v>0</v>
      </c>
      <c r="T292" s="34">
        <f t="shared" si="197"/>
        <v>0</v>
      </c>
      <c r="U292" s="34">
        <f t="shared" si="197"/>
        <v>1353.3</v>
      </c>
      <c r="V292" s="34">
        <f t="shared" si="197"/>
        <v>0</v>
      </c>
      <c r="W292" s="34">
        <f t="shared" si="197"/>
        <v>0</v>
      </c>
      <c r="X292" s="34">
        <f t="shared" si="197"/>
        <v>1353.3</v>
      </c>
      <c r="Y292" s="34">
        <f t="shared" si="197"/>
        <v>0</v>
      </c>
      <c r="Z292" s="34">
        <f t="shared" si="197"/>
        <v>0</v>
      </c>
      <c r="AA292" s="34">
        <f t="shared" si="197"/>
        <v>1353.3</v>
      </c>
      <c r="AB292" s="85"/>
    </row>
    <row r="293" spans="1:31" ht="30">
      <c r="A293" s="9" t="s">
        <v>299</v>
      </c>
      <c r="B293" s="3" t="s">
        <v>469</v>
      </c>
      <c r="C293" s="3" t="s">
        <v>298</v>
      </c>
      <c r="D293" s="3" t="s">
        <v>301</v>
      </c>
      <c r="E293" s="7" t="s">
        <v>296</v>
      </c>
      <c r="F293" s="14"/>
      <c r="G293" s="14"/>
      <c r="H293" s="14"/>
      <c r="I293" s="34"/>
      <c r="J293" s="14"/>
      <c r="K293" s="14"/>
      <c r="L293" s="34"/>
      <c r="M293" s="14">
        <v>1353.3</v>
      </c>
      <c r="N293" s="14"/>
      <c r="O293" s="34">
        <f>L293+M293+N293</f>
        <v>1353.3</v>
      </c>
      <c r="P293" s="14">
        <v>0</v>
      </c>
      <c r="Q293" s="14">
        <v>0</v>
      </c>
      <c r="R293" s="34">
        <f>O293+P293+Q293</f>
        <v>1353.3</v>
      </c>
      <c r="S293" s="14"/>
      <c r="T293" s="14"/>
      <c r="U293" s="34">
        <f>R293+S293+T293</f>
        <v>1353.3</v>
      </c>
      <c r="V293" s="14"/>
      <c r="W293" s="14"/>
      <c r="X293" s="34">
        <f>U293+V293+W293</f>
        <v>1353.3</v>
      </c>
      <c r="Y293" s="14"/>
      <c r="Z293" s="14"/>
      <c r="AA293" s="34">
        <f>X293+Y293+Z293</f>
        <v>1353.3</v>
      </c>
      <c r="AB293" s="85"/>
    </row>
    <row r="294" spans="1:31" ht="75" customHeight="1">
      <c r="A294" s="9" t="s">
        <v>300</v>
      </c>
      <c r="B294" s="3" t="s">
        <v>469</v>
      </c>
      <c r="C294" s="3" t="s">
        <v>298</v>
      </c>
      <c r="D294" s="3" t="s">
        <v>297</v>
      </c>
      <c r="E294" s="7"/>
      <c r="F294" s="14"/>
      <c r="G294" s="14"/>
      <c r="H294" s="14"/>
      <c r="I294" s="34"/>
      <c r="J294" s="14"/>
      <c r="K294" s="14"/>
      <c r="L294" s="34">
        <f t="shared" ref="L294:R294" si="200">L295+L297</f>
        <v>0</v>
      </c>
      <c r="M294" s="34">
        <f t="shared" si="200"/>
        <v>1176.5999999999999</v>
      </c>
      <c r="N294" s="34">
        <f t="shared" si="200"/>
        <v>0</v>
      </c>
      <c r="O294" s="34">
        <f t="shared" si="200"/>
        <v>1176.5999999999999</v>
      </c>
      <c r="P294" s="34">
        <f t="shared" si="200"/>
        <v>611.09999999999991</v>
      </c>
      <c r="Q294" s="34">
        <f t="shared" si="200"/>
        <v>0</v>
      </c>
      <c r="R294" s="34">
        <f t="shared" si="200"/>
        <v>1787.6999999999998</v>
      </c>
      <c r="S294" s="34">
        <f t="shared" ref="S294:X294" si="201">S295+S297</f>
        <v>0</v>
      </c>
      <c r="T294" s="34">
        <f t="shared" si="201"/>
        <v>0</v>
      </c>
      <c r="U294" s="34">
        <f t="shared" si="201"/>
        <v>1787.6999999999998</v>
      </c>
      <c r="V294" s="34">
        <f t="shared" si="201"/>
        <v>0</v>
      </c>
      <c r="W294" s="34">
        <f t="shared" si="201"/>
        <v>0</v>
      </c>
      <c r="X294" s="34">
        <f t="shared" si="201"/>
        <v>1787.6999999999998</v>
      </c>
      <c r="Y294" s="34">
        <f>Y295+Y297</f>
        <v>0</v>
      </c>
      <c r="Z294" s="34">
        <f>Z295+Z297</f>
        <v>0</v>
      </c>
      <c r="AA294" s="34">
        <f>AA295+AA297</f>
        <v>1787.6999999999998</v>
      </c>
      <c r="AB294" s="85"/>
    </row>
    <row r="295" spans="1:31" ht="32.25" customHeight="1">
      <c r="A295" s="9" t="s">
        <v>136</v>
      </c>
      <c r="B295" s="3" t="s">
        <v>469</v>
      </c>
      <c r="C295" s="3" t="s">
        <v>298</v>
      </c>
      <c r="D295" s="3" t="s">
        <v>138</v>
      </c>
      <c r="E295" s="7"/>
      <c r="F295" s="14"/>
      <c r="G295" s="14"/>
      <c r="H295" s="14"/>
      <c r="I295" s="34"/>
      <c r="J295" s="14"/>
      <c r="K295" s="14"/>
      <c r="L295" s="34">
        <f t="shared" ref="L295:AA295" si="202">L296</f>
        <v>0</v>
      </c>
      <c r="M295" s="34">
        <f t="shared" si="202"/>
        <v>571.9</v>
      </c>
      <c r="N295" s="34">
        <f t="shared" si="202"/>
        <v>0</v>
      </c>
      <c r="O295" s="34">
        <f t="shared" si="202"/>
        <v>571.9</v>
      </c>
      <c r="P295" s="34">
        <f t="shared" si="202"/>
        <v>288.2</v>
      </c>
      <c r="Q295" s="34">
        <f t="shared" si="202"/>
        <v>0</v>
      </c>
      <c r="R295" s="34">
        <f t="shared" si="202"/>
        <v>860.09999999999991</v>
      </c>
      <c r="S295" s="34">
        <f t="shared" si="202"/>
        <v>0</v>
      </c>
      <c r="T295" s="34">
        <f t="shared" si="202"/>
        <v>0</v>
      </c>
      <c r="U295" s="34">
        <f t="shared" si="202"/>
        <v>860.09999999999991</v>
      </c>
      <c r="V295" s="34">
        <f t="shared" si="202"/>
        <v>0</v>
      </c>
      <c r="W295" s="34">
        <f t="shared" si="202"/>
        <v>0</v>
      </c>
      <c r="X295" s="34">
        <f t="shared" si="202"/>
        <v>860.09999999999991</v>
      </c>
      <c r="Y295" s="34">
        <f t="shared" si="202"/>
        <v>0</v>
      </c>
      <c r="Z295" s="34">
        <f t="shared" si="202"/>
        <v>0</v>
      </c>
      <c r="AA295" s="34">
        <f t="shared" si="202"/>
        <v>860.09999999999991</v>
      </c>
      <c r="AB295" s="85"/>
    </row>
    <row r="296" spans="1:31" ht="32.25" customHeight="1">
      <c r="A296" s="9" t="s">
        <v>299</v>
      </c>
      <c r="B296" s="3" t="s">
        <v>469</v>
      </c>
      <c r="C296" s="3" t="s">
        <v>298</v>
      </c>
      <c r="D296" s="3" t="s">
        <v>138</v>
      </c>
      <c r="E296" s="7" t="s">
        <v>296</v>
      </c>
      <c r="F296" s="14"/>
      <c r="G296" s="14"/>
      <c r="H296" s="14"/>
      <c r="I296" s="34"/>
      <c r="J296" s="14"/>
      <c r="K296" s="14"/>
      <c r="L296" s="34"/>
      <c r="M296" s="14">
        <v>571.9</v>
      </c>
      <c r="N296" s="14"/>
      <c r="O296" s="34">
        <f>L296+M296+N296</f>
        <v>571.9</v>
      </c>
      <c r="P296" s="14">
        <v>288.2</v>
      </c>
      <c r="Q296" s="14">
        <v>0</v>
      </c>
      <c r="R296" s="34">
        <f>O296+P296+Q296</f>
        <v>860.09999999999991</v>
      </c>
      <c r="S296" s="14"/>
      <c r="T296" s="14"/>
      <c r="U296" s="34">
        <f>R296+S296+T296</f>
        <v>860.09999999999991</v>
      </c>
      <c r="V296" s="14"/>
      <c r="W296" s="14"/>
      <c r="X296" s="34">
        <f>U296+V296+W296</f>
        <v>860.09999999999991</v>
      </c>
      <c r="Y296" s="14"/>
      <c r="Z296" s="14"/>
      <c r="AA296" s="34">
        <f>X296+Y296+Z296</f>
        <v>860.09999999999991</v>
      </c>
      <c r="AB296" s="51"/>
    </row>
    <row r="297" spans="1:31" ht="48" customHeight="1">
      <c r="A297" s="9" t="s">
        <v>137</v>
      </c>
      <c r="B297" s="3" t="s">
        <v>469</v>
      </c>
      <c r="C297" s="3" t="s">
        <v>298</v>
      </c>
      <c r="D297" s="3" t="s">
        <v>139</v>
      </c>
      <c r="E297" s="7"/>
      <c r="F297" s="14"/>
      <c r="G297" s="14"/>
      <c r="H297" s="14"/>
      <c r="I297" s="34"/>
      <c r="J297" s="14"/>
      <c r="K297" s="14"/>
      <c r="L297" s="34">
        <f t="shared" ref="L297:AA297" si="203">L298</f>
        <v>0</v>
      </c>
      <c r="M297" s="34">
        <f t="shared" si="203"/>
        <v>604.70000000000005</v>
      </c>
      <c r="N297" s="34">
        <f t="shared" si="203"/>
        <v>0</v>
      </c>
      <c r="O297" s="34">
        <f t="shared" si="203"/>
        <v>604.70000000000005</v>
      </c>
      <c r="P297" s="34">
        <f t="shared" si="203"/>
        <v>322.89999999999998</v>
      </c>
      <c r="Q297" s="34">
        <f t="shared" si="203"/>
        <v>0</v>
      </c>
      <c r="R297" s="34">
        <f t="shared" si="203"/>
        <v>927.6</v>
      </c>
      <c r="S297" s="34">
        <f t="shared" si="203"/>
        <v>0</v>
      </c>
      <c r="T297" s="34">
        <f t="shared" si="203"/>
        <v>0</v>
      </c>
      <c r="U297" s="34">
        <f t="shared" si="203"/>
        <v>927.6</v>
      </c>
      <c r="V297" s="34">
        <f t="shared" si="203"/>
        <v>0</v>
      </c>
      <c r="W297" s="34">
        <f t="shared" si="203"/>
        <v>0</v>
      </c>
      <c r="X297" s="34">
        <f t="shared" si="203"/>
        <v>927.6</v>
      </c>
      <c r="Y297" s="34">
        <f t="shared" si="203"/>
        <v>0</v>
      </c>
      <c r="Z297" s="34">
        <f t="shared" si="203"/>
        <v>0</v>
      </c>
      <c r="AA297" s="34">
        <f t="shared" si="203"/>
        <v>927.6</v>
      </c>
      <c r="AB297" s="85"/>
    </row>
    <row r="298" spans="1:31" ht="30">
      <c r="A298" s="9" t="s">
        <v>299</v>
      </c>
      <c r="B298" s="3" t="s">
        <v>469</v>
      </c>
      <c r="C298" s="3" t="s">
        <v>298</v>
      </c>
      <c r="D298" s="3" t="s">
        <v>139</v>
      </c>
      <c r="E298" s="7" t="s">
        <v>296</v>
      </c>
      <c r="F298" s="14"/>
      <c r="G298" s="14"/>
      <c r="H298" s="14"/>
      <c r="I298" s="34"/>
      <c r="J298" s="14"/>
      <c r="K298" s="14"/>
      <c r="L298" s="34"/>
      <c r="M298" s="14">
        <v>604.70000000000005</v>
      </c>
      <c r="N298" s="14"/>
      <c r="O298" s="34">
        <f>L298+M298+N298</f>
        <v>604.70000000000005</v>
      </c>
      <c r="P298" s="14">
        <v>322.89999999999998</v>
      </c>
      <c r="Q298" s="14">
        <v>0</v>
      </c>
      <c r="R298" s="34">
        <f>O298+P298+Q298</f>
        <v>927.6</v>
      </c>
      <c r="S298" s="14"/>
      <c r="T298" s="14"/>
      <c r="U298" s="34">
        <f>R298+S298+T298</f>
        <v>927.6</v>
      </c>
      <c r="V298" s="14"/>
      <c r="W298" s="14"/>
      <c r="X298" s="34">
        <f>U298+V298+W298</f>
        <v>927.6</v>
      </c>
      <c r="Y298" s="14"/>
      <c r="Z298" s="14"/>
      <c r="AA298" s="34">
        <f>X298+Y298+Z298</f>
        <v>927.6</v>
      </c>
      <c r="AB298" s="51"/>
    </row>
    <row r="299" spans="1:31" ht="42.75" customHeight="1">
      <c r="A299" s="72" t="s">
        <v>466</v>
      </c>
      <c r="B299" s="73">
        <v>902</v>
      </c>
      <c r="C299" s="73"/>
      <c r="D299" s="73"/>
      <c r="E299" s="73"/>
      <c r="F299" s="74" t="e">
        <f t="shared" ref="F299:Z299" si="204">F300+F337+F343+F361+F367</f>
        <v>#REF!</v>
      </c>
      <c r="G299" s="74" t="e">
        <f t="shared" si="204"/>
        <v>#REF!</v>
      </c>
      <c r="H299" s="74" t="e">
        <f t="shared" si="204"/>
        <v>#REF!</v>
      </c>
      <c r="I299" s="74" t="e">
        <f t="shared" si="204"/>
        <v>#REF!</v>
      </c>
      <c r="J299" s="74">
        <f t="shared" si="204"/>
        <v>-231.8</v>
      </c>
      <c r="K299" s="74">
        <f t="shared" si="204"/>
        <v>25.3</v>
      </c>
      <c r="L299" s="74" t="e">
        <f t="shared" si="204"/>
        <v>#REF!</v>
      </c>
      <c r="M299" s="74">
        <f t="shared" si="204"/>
        <v>0</v>
      </c>
      <c r="N299" s="74">
        <f t="shared" si="204"/>
        <v>-745.59999999999991</v>
      </c>
      <c r="O299" s="74" t="e">
        <f t="shared" si="204"/>
        <v>#REF!</v>
      </c>
      <c r="P299" s="74" t="e">
        <f t="shared" si="204"/>
        <v>#REF!</v>
      </c>
      <c r="Q299" s="74" t="e">
        <f t="shared" si="204"/>
        <v>#REF!</v>
      </c>
      <c r="R299" s="74" t="e">
        <f t="shared" si="204"/>
        <v>#REF!</v>
      </c>
      <c r="S299" s="74" t="e">
        <f t="shared" si="204"/>
        <v>#REF!</v>
      </c>
      <c r="T299" s="74" t="e">
        <f t="shared" si="204"/>
        <v>#REF!</v>
      </c>
      <c r="U299" s="74" t="e">
        <f t="shared" si="204"/>
        <v>#REF!</v>
      </c>
      <c r="V299" s="74" t="e">
        <f t="shared" si="204"/>
        <v>#REF!</v>
      </c>
      <c r="W299" s="74" t="e">
        <f t="shared" si="204"/>
        <v>#REF!</v>
      </c>
      <c r="X299" s="74">
        <f t="shared" si="204"/>
        <v>5983.2000000000007</v>
      </c>
      <c r="Y299" s="74">
        <f t="shared" si="204"/>
        <v>-9.35</v>
      </c>
      <c r="Z299" s="74">
        <f t="shared" si="204"/>
        <v>-83.5</v>
      </c>
      <c r="AA299" s="74">
        <f>AA300+AA337+AA343+AA361+AA367+0.1</f>
        <v>5890.4500000000016</v>
      </c>
      <c r="AB299" s="79"/>
      <c r="AE299" s="78"/>
    </row>
    <row r="300" spans="1:31" ht="15.75" customHeight="1">
      <c r="A300" s="94" t="s">
        <v>181</v>
      </c>
      <c r="B300" s="95">
        <v>902</v>
      </c>
      <c r="C300" s="95" t="s">
        <v>180</v>
      </c>
      <c r="D300" s="95"/>
      <c r="E300" s="95"/>
      <c r="F300" s="96">
        <f>F308+F324+F329</f>
        <v>18004.400000000001</v>
      </c>
      <c r="G300" s="96">
        <f>G308+G324+G329</f>
        <v>-4221.1000000000004</v>
      </c>
      <c r="H300" s="96">
        <f>H308+H324+H329</f>
        <v>10</v>
      </c>
      <c r="I300" s="97">
        <f>I302+I308+I324+I329</f>
        <v>13793.3</v>
      </c>
      <c r="J300" s="97">
        <f>J302+J308+J324+J329</f>
        <v>-231.8</v>
      </c>
      <c r="K300" s="97">
        <f>K302+K308+K324+K329</f>
        <v>25.3</v>
      </c>
      <c r="L300" s="97">
        <f>I300+J300+K300</f>
        <v>13586.8</v>
      </c>
      <c r="M300" s="97">
        <f>M302+M308+M324+M329</f>
        <v>0</v>
      </c>
      <c r="N300" s="97">
        <f>N302+N308+N324+N329</f>
        <v>-745.59999999999991</v>
      </c>
      <c r="O300" s="97">
        <f t="shared" ref="O300:U300" si="205">O301+O308+O324+O329</f>
        <v>12841.2</v>
      </c>
      <c r="P300" s="97">
        <f t="shared" si="205"/>
        <v>8.5</v>
      </c>
      <c r="Q300" s="97">
        <f t="shared" si="205"/>
        <v>-7615.6</v>
      </c>
      <c r="R300" s="97">
        <f t="shared" si="205"/>
        <v>5234.1000000000004</v>
      </c>
      <c r="S300" s="97">
        <f t="shared" si="205"/>
        <v>0</v>
      </c>
      <c r="T300" s="97">
        <f t="shared" si="205"/>
        <v>7.8000000000000007</v>
      </c>
      <c r="U300" s="97">
        <f t="shared" si="205"/>
        <v>5241.9000000000005</v>
      </c>
      <c r="V300" s="97">
        <f t="shared" ref="V300:AA300" si="206">V301+V308+V324+V329</f>
        <v>0</v>
      </c>
      <c r="W300" s="97">
        <f t="shared" si="206"/>
        <v>-73.8</v>
      </c>
      <c r="X300" s="97">
        <f t="shared" si="206"/>
        <v>5168.1000000000004</v>
      </c>
      <c r="Y300" s="97">
        <f t="shared" si="206"/>
        <v>0</v>
      </c>
      <c r="Z300" s="97">
        <f t="shared" si="206"/>
        <v>-43.8</v>
      </c>
      <c r="AA300" s="97">
        <f t="shared" si="206"/>
        <v>5124.3</v>
      </c>
      <c r="AB300" s="117"/>
    </row>
    <row r="301" spans="1:31" s="89" customFormat="1" ht="60" customHeight="1">
      <c r="A301" s="13" t="s">
        <v>231</v>
      </c>
      <c r="B301" s="7" t="s">
        <v>414</v>
      </c>
      <c r="C301" s="7" t="s">
        <v>193</v>
      </c>
      <c r="D301" s="7"/>
      <c r="E301" s="7"/>
      <c r="F301" s="96"/>
      <c r="G301" s="96"/>
      <c r="H301" s="96"/>
      <c r="I301" s="97"/>
      <c r="J301" s="97"/>
      <c r="K301" s="97"/>
      <c r="L301" s="97"/>
      <c r="M301" s="97"/>
      <c r="N301" s="97"/>
      <c r="O301" s="37">
        <f>O302</f>
        <v>25.3</v>
      </c>
      <c r="P301" s="37">
        <f t="shared" ref="P301:AA303" si="207">P302</f>
        <v>0</v>
      </c>
      <c r="Q301" s="37">
        <f t="shared" si="207"/>
        <v>0</v>
      </c>
      <c r="R301" s="37">
        <f t="shared" si="207"/>
        <v>25.3</v>
      </c>
      <c r="S301" s="37">
        <f t="shared" si="207"/>
        <v>0</v>
      </c>
      <c r="T301" s="37">
        <f t="shared" si="207"/>
        <v>0</v>
      </c>
      <c r="U301" s="37">
        <f t="shared" si="207"/>
        <v>25.3</v>
      </c>
      <c r="V301" s="37">
        <f t="shared" si="207"/>
        <v>0</v>
      </c>
      <c r="W301" s="37">
        <f t="shared" si="207"/>
        <v>0</v>
      </c>
      <c r="X301" s="37">
        <f t="shared" si="207"/>
        <v>25.3</v>
      </c>
      <c r="Y301" s="37">
        <f t="shared" si="207"/>
        <v>0</v>
      </c>
      <c r="Z301" s="37">
        <f t="shared" si="207"/>
        <v>0</v>
      </c>
      <c r="AA301" s="37">
        <f t="shared" si="207"/>
        <v>25.3</v>
      </c>
      <c r="AB301" s="107"/>
    </row>
    <row r="302" spans="1:31" ht="15.75" customHeight="1">
      <c r="A302" s="9" t="s">
        <v>230</v>
      </c>
      <c r="B302" s="3" t="s">
        <v>414</v>
      </c>
      <c r="C302" s="3" t="s">
        <v>193</v>
      </c>
      <c r="D302" s="3" t="s">
        <v>229</v>
      </c>
      <c r="E302" s="3"/>
      <c r="F302" s="14">
        <f>F303+F300+F318</f>
        <v>23005.200000000001</v>
      </c>
      <c r="G302" s="14">
        <f>G303+G300+G318</f>
        <v>-4559.1000000000004</v>
      </c>
      <c r="H302" s="14">
        <f>H303+H300+H318</f>
        <v>10</v>
      </c>
      <c r="I302" s="34">
        <f t="shared" ref="I302:N303" si="208">I303</f>
        <v>0</v>
      </c>
      <c r="J302" s="34">
        <f t="shared" si="208"/>
        <v>0</v>
      </c>
      <c r="K302" s="34">
        <f t="shared" si="208"/>
        <v>25.3</v>
      </c>
      <c r="L302" s="34">
        <f>I302+J302+K302</f>
        <v>25.3</v>
      </c>
      <c r="M302" s="34">
        <f t="shared" si="208"/>
        <v>0</v>
      </c>
      <c r="N302" s="34">
        <f t="shared" si="208"/>
        <v>0</v>
      </c>
      <c r="O302" s="34">
        <f>O303</f>
        <v>25.3</v>
      </c>
      <c r="P302" s="34">
        <f t="shared" si="207"/>
        <v>0</v>
      </c>
      <c r="Q302" s="34">
        <f t="shared" si="207"/>
        <v>0</v>
      </c>
      <c r="R302" s="34">
        <f t="shared" si="207"/>
        <v>25.3</v>
      </c>
      <c r="S302" s="34">
        <f t="shared" si="207"/>
        <v>0</v>
      </c>
      <c r="T302" s="34">
        <f t="shared" si="207"/>
        <v>0</v>
      </c>
      <c r="U302" s="34">
        <f t="shared" si="207"/>
        <v>25.3</v>
      </c>
      <c r="V302" s="34">
        <f t="shared" si="207"/>
        <v>0</v>
      </c>
      <c r="W302" s="34">
        <f t="shared" si="207"/>
        <v>0</v>
      </c>
      <c r="X302" s="34">
        <f t="shared" si="207"/>
        <v>25.3</v>
      </c>
      <c r="Y302" s="34">
        <f t="shared" si="207"/>
        <v>0</v>
      </c>
      <c r="Z302" s="34">
        <f t="shared" si="207"/>
        <v>0</v>
      </c>
      <c r="AA302" s="34">
        <f t="shared" si="207"/>
        <v>25.3</v>
      </c>
      <c r="AB302" s="70"/>
    </row>
    <row r="303" spans="1:31" ht="135" customHeight="1">
      <c r="A303" s="9" t="s">
        <v>40</v>
      </c>
      <c r="B303" s="3" t="s">
        <v>414</v>
      </c>
      <c r="C303" s="3" t="s">
        <v>193</v>
      </c>
      <c r="D303" s="3" t="s">
        <v>39</v>
      </c>
      <c r="E303" s="3"/>
      <c r="F303" s="14">
        <f>F304</f>
        <v>27</v>
      </c>
      <c r="G303" s="14">
        <f>G304</f>
        <v>0</v>
      </c>
      <c r="H303" s="14">
        <f>H304</f>
        <v>0</v>
      </c>
      <c r="I303" s="34">
        <f t="shared" si="208"/>
        <v>0</v>
      </c>
      <c r="J303" s="34">
        <f t="shared" si="208"/>
        <v>0</v>
      </c>
      <c r="K303" s="34">
        <f t="shared" si="208"/>
        <v>25.3</v>
      </c>
      <c r="L303" s="34">
        <f t="shared" si="178"/>
        <v>25.3</v>
      </c>
      <c r="M303" s="34">
        <f t="shared" si="208"/>
        <v>0</v>
      </c>
      <c r="N303" s="34">
        <f t="shared" si="208"/>
        <v>0</v>
      </c>
      <c r="O303" s="34">
        <f>O304</f>
        <v>25.3</v>
      </c>
      <c r="P303" s="34">
        <f t="shared" si="207"/>
        <v>0</v>
      </c>
      <c r="Q303" s="34">
        <f t="shared" si="207"/>
        <v>0</v>
      </c>
      <c r="R303" s="34">
        <f t="shared" si="207"/>
        <v>25.3</v>
      </c>
      <c r="S303" s="34">
        <f t="shared" si="207"/>
        <v>0</v>
      </c>
      <c r="T303" s="34">
        <f t="shared" si="207"/>
        <v>0</v>
      </c>
      <c r="U303" s="34">
        <f t="shared" si="207"/>
        <v>25.3</v>
      </c>
      <c r="V303" s="34">
        <f t="shared" si="207"/>
        <v>0</v>
      </c>
      <c r="W303" s="34">
        <f t="shared" si="207"/>
        <v>0</v>
      </c>
      <c r="X303" s="34">
        <f t="shared" si="207"/>
        <v>25.3</v>
      </c>
      <c r="Y303" s="34">
        <f t="shared" si="207"/>
        <v>0</v>
      </c>
      <c r="Z303" s="34">
        <f t="shared" si="207"/>
        <v>0</v>
      </c>
      <c r="AA303" s="34">
        <f t="shared" si="207"/>
        <v>25.3</v>
      </c>
      <c r="AB303" s="70"/>
    </row>
    <row r="304" spans="1:31" ht="90" customHeight="1">
      <c r="A304" s="9" t="s">
        <v>38</v>
      </c>
      <c r="B304" s="3" t="s">
        <v>414</v>
      </c>
      <c r="C304" s="3" t="s">
        <v>193</v>
      </c>
      <c r="D304" s="3" t="s">
        <v>37</v>
      </c>
      <c r="E304" s="3"/>
      <c r="F304" s="14">
        <f t="shared" ref="F304:K304" si="209">F305+F307</f>
        <v>27</v>
      </c>
      <c r="G304" s="14">
        <f t="shared" si="209"/>
        <v>0</v>
      </c>
      <c r="H304" s="14">
        <f t="shared" si="209"/>
        <v>0</v>
      </c>
      <c r="I304" s="34">
        <f t="shared" si="209"/>
        <v>0</v>
      </c>
      <c r="J304" s="14">
        <f t="shared" si="209"/>
        <v>0</v>
      </c>
      <c r="K304" s="14">
        <f t="shared" si="209"/>
        <v>25.3</v>
      </c>
      <c r="L304" s="34">
        <f>I304+J304+K304</f>
        <v>25.3</v>
      </c>
      <c r="M304" s="14">
        <f t="shared" ref="M304:R304" si="210">M305+M307</f>
        <v>0</v>
      </c>
      <c r="N304" s="14">
        <f t="shared" si="210"/>
        <v>0</v>
      </c>
      <c r="O304" s="34">
        <f t="shared" si="210"/>
        <v>25.3</v>
      </c>
      <c r="P304" s="34">
        <f t="shared" si="210"/>
        <v>0</v>
      </c>
      <c r="Q304" s="34">
        <f t="shared" si="210"/>
        <v>0</v>
      </c>
      <c r="R304" s="34">
        <f t="shared" si="210"/>
        <v>25.3</v>
      </c>
      <c r="S304" s="34">
        <f t="shared" ref="S304:X304" si="211">S305+S307</f>
        <v>0</v>
      </c>
      <c r="T304" s="34">
        <f t="shared" si="211"/>
        <v>0</v>
      </c>
      <c r="U304" s="34">
        <f t="shared" si="211"/>
        <v>25.3</v>
      </c>
      <c r="V304" s="34">
        <f t="shared" si="211"/>
        <v>0</v>
      </c>
      <c r="W304" s="34">
        <f t="shared" si="211"/>
        <v>0</v>
      </c>
      <c r="X304" s="34">
        <f t="shared" si="211"/>
        <v>25.3</v>
      </c>
      <c r="Y304" s="34">
        <f>Y305+Y307</f>
        <v>0</v>
      </c>
      <c r="Z304" s="34">
        <f>Z305+Z307</f>
        <v>0</v>
      </c>
      <c r="AA304" s="34">
        <f>AA305+AA307</f>
        <v>25.3</v>
      </c>
      <c r="AB304" s="98"/>
    </row>
    <row r="305" spans="1:28" ht="30" customHeight="1">
      <c r="A305" s="8" t="s">
        <v>339</v>
      </c>
      <c r="B305" s="3" t="s">
        <v>414</v>
      </c>
      <c r="C305" s="3" t="s">
        <v>193</v>
      </c>
      <c r="D305" s="3" t="s">
        <v>37</v>
      </c>
      <c r="E305" s="3" t="s">
        <v>338</v>
      </c>
      <c r="F305" s="14">
        <f>F306</f>
        <v>24.5</v>
      </c>
      <c r="G305" s="14">
        <f>G306</f>
        <v>0</v>
      </c>
      <c r="H305" s="14">
        <f>H306</f>
        <v>0</v>
      </c>
      <c r="I305" s="34">
        <v>0</v>
      </c>
      <c r="J305" s="14">
        <f>J306</f>
        <v>0</v>
      </c>
      <c r="K305" s="14">
        <f>K306</f>
        <v>22.8</v>
      </c>
      <c r="L305" s="34">
        <f t="shared" si="178"/>
        <v>22.8</v>
      </c>
      <c r="M305" s="14">
        <f t="shared" ref="M305:AA305" si="212">M306</f>
        <v>0</v>
      </c>
      <c r="N305" s="14">
        <f t="shared" si="212"/>
        <v>0</v>
      </c>
      <c r="O305" s="34">
        <f t="shared" si="212"/>
        <v>22.8</v>
      </c>
      <c r="P305" s="34">
        <f t="shared" si="212"/>
        <v>0</v>
      </c>
      <c r="Q305" s="34">
        <f t="shared" si="212"/>
        <v>0</v>
      </c>
      <c r="R305" s="34">
        <f t="shared" si="212"/>
        <v>22.8</v>
      </c>
      <c r="S305" s="34">
        <f t="shared" si="212"/>
        <v>0</v>
      </c>
      <c r="T305" s="34">
        <f t="shared" si="212"/>
        <v>0</v>
      </c>
      <c r="U305" s="34">
        <f t="shared" si="212"/>
        <v>22.8</v>
      </c>
      <c r="V305" s="34">
        <f t="shared" si="212"/>
        <v>0</v>
      </c>
      <c r="W305" s="34">
        <f t="shared" si="212"/>
        <v>0</v>
      </c>
      <c r="X305" s="34">
        <f t="shared" si="212"/>
        <v>22.8</v>
      </c>
      <c r="Y305" s="34">
        <f t="shared" si="212"/>
        <v>0</v>
      </c>
      <c r="Z305" s="34">
        <f t="shared" si="212"/>
        <v>0</v>
      </c>
      <c r="AA305" s="34">
        <f t="shared" si="212"/>
        <v>22.8</v>
      </c>
      <c r="AB305" s="98"/>
    </row>
    <row r="306" spans="1:28" ht="45" customHeight="1">
      <c r="A306" s="8" t="s">
        <v>225</v>
      </c>
      <c r="B306" s="3" t="s">
        <v>414</v>
      </c>
      <c r="C306" s="3" t="s">
        <v>193</v>
      </c>
      <c r="D306" s="3" t="s">
        <v>37</v>
      </c>
      <c r="E306" s="3" t="s">
        <v>194</v>
      </c>
      <c r="F306" s="14">
        <v>24.5</v>
      </c>
      <c r="G306" s="14"/>
      <c r="H306" s="14"/>
      <c r="I306" s="34">
        <v>0</v>
      </c>
      <c r="J306" s="14"/>
      <c r="K306" s="14">
        <v>22.8</v>
      </c>
      <c r="L306" s="34">
        <f t="shared" si="178"/>
        <v>22.8</v>
      </c>
      <c r="M306" s="14"/>
      <c r="N306" s="14"/>
      <c r="O306" s="34">
        <f>L306+M306+N306</f>
        <v>22.8</v>
      </c>
      <c r="P306" s="14">
        <v>0</v>
      </c>
      <c r="Q306" s="14">
        <v>0</v>
      </c>
      <c r="R306" s="34">
        <f>O306+P306+Q306</f>
        <v>22.8</v>
      </c>
      <c r="S306" s="14"/>
      <c r="T306" s="14"/>
      <c r="U306" s="34">
        <f>R306+S306+T306</f>
        <v>22.8</v>
      </c>
      <c r="V306" s="14"/>
      <c r="W306" s="14"/>
      <c r="X306" s="34">
        <f>U306+V306+W306</f>
        <v>22.8</v>
      </c>
      <c r="Y306" s="14"/>
      <c r="Z306" s="14"/>
      <c r="AA306" s="34">
        <f>X306+Y306+Z306</f>
        <v>22.8</v>
      </c>
      <c r="AB306" s="98"/>
    </row>
    <row r="307" spans="1:28" ht="30" customHeight="1">
      <c r="A307" s="8" t="s">
        <v>165</v>
      </c>
      <c r="B307" s="3" t="s">
        <v>414</v>
      </c>
      <c r="C307" s="3" t="s">
        <v>193</v>
      </c>
      <c r="D307" s="3" t="s">
        <v>37</v>
      </c>
      <c r="E307" s="3" t="s">
        <v>162</v>
      </c>
      <c r="F307" s="14">
        <v>2.5</v>
      </c>
      <c r="G307" s="14"/>
      <c r="H307" s="14"/>
      <c r="I307" s="34">
        <v>0</v>
      </c>
      <c r="J307" s="14"/>
      <c r="K307" s="14">
        <v>2.5</v>
      </c>
      <c r="L307" s="34">
        <f t="shared" si="178"/>
        <v>2.5</v>
      </c>
      <c r="M307" s="14"/>
      <c r="N307" s="14"/>
      <c r="O307" s="34">
        <f>L307+M307+N307</f>
        <v>2.5</v>
      </c>
      <c r="P307" s="14">
        <v>0</v>
      </c>
      <c r="Q307" s="14">
        <v>0</v>
      </c>
      <c r="R307" s="34">
        <f>O307+P307+Q307</f>
        <v>2.5</v>
      </c>
      <c r="S307" s="14"/>
      <c r="T307" s="14"/>
      <c r="U307" s="34">
        <f>R307+S307+T307</f>
        <v>2.5</v>
      </c>
      <c r="V307" s="14"/>
      <c r="W307" s="14"/>
      <c r="X307" s="34">
        <f>U307+V307+W307</f>
        <v>2.5</v>
      </c>
      <c r="Y307" s="14"/>
      <c r="Z307" s="14"/>
      <c r="AA307" s="34">
        <f>X307+Y307+Z307</f>
        <v>2.5</v>
      </c>
      <c r="AB307" s="98"/>
    </row>
    <row r="308" spans="1:28" ht="45" customHeight="1">
      <c r="A308" s="9" t="s">
        <v>189</v>
      </c>
      <c r="B308" s="3">
        <v>902</v>
      </c>
      <c r="C308" s="3" t="s">
        <v>184</v>
      </c>
      <c r="D308" s="11"/>
      <c r="E308" s="11"/>
      <c r="F308" s="14">
        <f>F313+F316</f>
        <v>5272.9</v>
      </c>
      <c r="G308" s="14">
        <f>G313+G316</f>
        <v>-338</v>
      </c>
      <c r="H308" s="14">
        <f>H313+H316</f>
        <v>0</v>
      </c>
      <c r="I308" s="34">
        <f t="shared" si="177"/>
        <v>4934.8999999999996</v>
      </c>
      <c r="J308" s="14">
        <f>J313+J316</f>
        <v>-17.999999999999996</v>
      </c>
      <c r="K308" s="14">
        <f>K313+K316</f>
        <v>0</v>
      </c>
      <c r="L308" s="34">
        <f t="shared" si="178"/>
        <v>4916.8999999999996</v>
      </c>
      <c r="M308" s="14">
        <f>M313+M316</f>
        <v>0</v>
      </c>
      <c r="N308" s="14">
        <f>N313+N316</f>
        <v>-30</v>
      </c>
      <c r="O308" s="34">
        <f t="shared" ref="O308:U308" si="213">O309+O313+O316</f>
        <v>4886.9000000000005</v>
      </c>
      <c r="P308" s="34">
        <f t="shared" si="213"/>
        <v>8.5</v>
      </c>
      <c r="Q308" s="34">
        <f t="shared" si="213"/>
        <v>40</v>
      </c>
      <c r="R308" s="34">
        <f t="shared" si="213"/>
        <v>4935.4000000000005</v>
      </c>
      <c r="S308" s="34">
        <f t="shared" si="213"/>
        <v>0</v>
      </c>
      <c r="T308" s="34">
        <f t="shared" si="213"/>
        <v>15.3</v>
      </c>
      <c r="U308" s="34">
        <f t="shared" si="213"/>
        <v>4950.7000000000007</v>
      </c>
      <c r="V308" s="34">
        <f t="shared" ref="V308:AA308" si="214">V309+V313+V316</f>
        <v>0</v>
      </c>
      <c r="W308" s="34">
        <f t="shared" si="214"/>
        <v>5</v>
      </c>
      <c r="X308" s="34">
        <f t="shared" si="214"/>
        <v>4955.7000000000007</v>
      </c>
      <c r="Y308" s="34">
        <f t="shared" si="214"/>
        <v>0</v>
      </c>
      <c r="Z308" s="34">
        <f t="shared" si="214"/>
        <v>-30.099999999999998</v>
      </c>
      <c r="AA308" s="34">
        <f t="shared" si="214"/>
        <v>4925.6000000000004</v>
      </c>
      <c r="AB308" s="70"/>
    </row>
    <row r="309" spans="1:28" ht="15.75" customHeight="1">
      <c r="A309" s="31" t="s">
        <v>358</v>
      </c>
      <c r="B309" s="3" t="s">
        <v>414</v>
      </c>
      <c r="C309" s="3" t="s">
        <v>184</v>
      </c>
      <c r="D309" s="3" t="s">
        <v>357</v>
      </c>
      <c r="E309" s="3"/>
      <c r="F309" s="12"/>
      <c r="G309" s="12"/>
      <c r="H309" s="12"/>
      <c r="I309" s="37"/>
      <c r="J309" s="12"/>
      <c r="K309" s="12"/>
      <c r="L309" s="37"/>
      <c r="M309" s="12"/>
      <c r="N309" s="12"/>
      <c r="O309" s="37">
        <f t="shared" ref="O309:AA309" si="215">O310</f>
        <v>0</v>
      </c>
      <c r="P309" s="37">
        <f t="shared" si="215"/>
        <v>8.5</v>
      </c>
      <c r="Q309" s="37">
        <f t="shared" si="215"/>
        <v>0</v>
      </c>
      <c r="R309" s="37">
        <f t="shared" si="215"/>
        <v>8.5</v>
      </c>
      <c r="S309" s="37">
        <f t="shared" si="215"/>
        <v>0</v>
      </c>
      <c r="T309" s="37">
        <f t="shared" si="215"/>
        <v>0</v>
      </c>
      <c r="U309" s="37">
        <f t="shared" si="215"/>
        <v>8.5</v>
      </c>
      <c r="V309" s="37">
        <f t="shared" si="215"/>
        <v>0</v>
      </c>
      <c r="W309" s="37">
        <f t="shared" si="215"/>
        <v>0</v>
      </c>
      <c r="X309" s="37">
        <f t="shared" si="215"/>
        <v>8.5</v>
      </c>
      <c r="Y309" s="37">
        <f t="shared" si="215"/>
        <v>0</v>
      </c>
      <c r="Z309" s="37">
        <f t="shared" si="215"/>
        <v>0</v>
      </c>
      <c r="AA309" s="37">
        <f t="shared" si="215"/>
        <v>8.5</v>
      </c>
      <c r="AB309" s="70"/>
    </row>
    <row r="310" spans="1:28" ht="60" customHeight="1">
      <c r="A310" s="31" t="s">
        <v>110</v>
      </c>
      <c r="B310" s="3" t="s">
        <v>414</v>
      </c>
      <c r="C310" s="3" t="s">
        <v>184</v>
      </c>
      <c r="D310" s="3" t="s">
        <v>111</v>
      </c>
      <c r="E310" s="3"/>
      <c r="F310" s="12"/>
      <c r="G310" s="12"/>
      <c r="H310" s="12"/>
      <c r="I310" s="37"/>
      <c r="J310" s="12"/>
      <c r="K310" s="12"/>
      <c r="L310" s="37"/>
      <c r="M310" s="12"/>
      <c r="N310" s="12"/>
      <c r="O310" s="37">
        <f t="shared" ref="O310:AA311" si="216">O311</f>
        <v>0</v>
      </c>
      <c r="P310" s="37">
        <f t="shared" si="216"/>
        <v>8.5</v>
      </c>
      <c r="Q310" s="37">
        <f t="shared" si="216"/>
        <v>0</v>
      </c>
      <c r="R310" s="37">
        <f t="shared" si="216"/>
        <v>8.5</v>
      </c>
      <c r="S310" s="37">
        <f t="shared" si="216"/>
        <v>0</v>
      </c>
      <c r="T310" s="37">
        <f t="shared" si="216"/>
        <v>0</v>
      </c>
      <c r="U310" s="37">
        <f t="shared" si="216"/>
        <v>8.5</v>
      </c>
      <c r="V310" s="37">
        <f t="shared" si="216"/>
        <v>0</v>
      </c>
      <c r="W310" s="37">
        <f t="shared" si="216"/>
        <v>0</v>
      </c>
      <c r="X310" s="37">
        <f t="shared" si="216"/>
        <v>8.5</v>
      </c>
      <c r="Y310" s="37">
        <f t="shared" si="216"/>
        <v>0</v>
      </c>
      <c r="Z310" s="37">
        <f t="shared" si="216"/>
        <v>0</v>
      </c>
      <c r="AA310" s="37">
        <f t="shared" si="216"/>
        <v>8.5</v>
      </c>
      <c r="AB310" s="70"/>
    </row>
    <row r="311" spans="1:28" ht="75" customHeight="1">
      <c r="A311" s="8" t="s">
        <v>342</v>
      </c>
      <c r="B311" s="3" t="s">
        <v>414</v>
      </c>
      <c r="C311" s="3" t="s">
        <v>184</v>
      </c>
      <c r="D311" s="3" t="s">
        <v>111</v>
      </c>
      <c r="E311" s="3" t="s">
        <v>25</v>
      </c>
      <c r="F311" s="12"/>
      <c r="G311" s="12"/>
      <c r="H311" s="12"/>
      <c r="I311" s="37"/>
      <c r="J311" s="12"/>
      <c r="K311" s="12"/>
      <c r="L311" s="37"/>
      <c r="M311" s="12"/>
      <c r="N311" s="12"/>
      <c r="O311" s="37">
        <f t="shared" si="216"/>
        <v>0</v>
      </c>
      <c r="P311" s="37">
        <f t="shared" si="216"/>
        <v>8.5</v>
      </c>
      <c r="Q311" s="37">
        <f t="shared" si="216"/>
        <v>0</v>
      </c>
      <c r="R311" s="37">
        <f>O311+P311+Q311</f>
        <v>8.5</v>
      </c>
      <c r="S311" s="37">
        <f t="shared" si="216"/>
        <v>0</v>
      </c>
      <c r="T311" s="37">
        <f t="shared" si="216"/>
        <v>0</v>
      </c>
      <c r="U311" s="37">
        <f>R311+S311+T311</f>
        <v>8.5</v>
      </c>
      <c r="V311" s="37">
        <f t="shared" si="216"/>
        <v>0</v>
      </c>
      <c r="W311" s="37">
        <f t="shared" si="216"/>
        <v>0</v>
      </c>
      <c r="X311" s="37">
        <f>U311+V311+W311</f>
        <v>8.5</v>
      </c>
      <c r="Y311" s="37">
        <f t="shared" si="216"/>
        <v>0</v>
      </c>
      <c r="Z311" s="37">
        <f t="shared" si="216"/>
        <v>0</v>
      </c>
      <c r="AA311" s="37">
        <f>X311+Y311+Z311</f>
        <v>8.5</v>
      </c>
      <c r="AB311" s="70"/>
    </row>
    <row r="312" spans="1:28" ht="45" customHeight="1">
      <c r="A312" s="9" t="s">
        <v>225</v>
      </c>
      <c r="B312" s="3" t="s">
        <v>414</v>
      </c>
      <c r="C312" s="3" t="s">
        <v>184</v>
      </c>
      <c r="D312" s="3" t="s">
        <v>111</v>
      </c>
      <c r="E312" s="3" t="s">
        <v>194</v>
      </c>
      <c r="F312" s="12"/>
      <c r="G312" s="12"/>
      <c r="H312" s="12"/>
      <c r="I312" s="37"/>
      <c r="J312" s="12"/>
      <c r="K312" s="12"/>
      <c r="L312" s="37"/>
      <c r="M312" s="12"/>
      <c r="N312" s="12"/>
      <c r="O312" s="37">
        <v>0</v>
      </c>
      <c r="P312" s="37">
        <v>8.5</v>
      </c>
      <c r="Q312" s="37">
        <v>0</v>
      </c>
      <c r="R312" s="37">
        <f>O312+P312+Q312</f>
        <v>8.5</v>
      </c>
      <c r="S312" s="37"/>
      <c r="T312" s="37"/>
      <c r="U312" s="37">
        <f>R312+S312+T312</f>
        <v>8.5</v>
      </c>
      <c r="V312" s="37"/>
      <c r="W312" s="37"/>
      <c r="X312" s="37">
        <f>U312+V312+W312</f>
        <v>8.5</v>
      </c>
      <c r="Y312" s="37"/>
      <c r="Z312" s="37"/>
      <c r="AA312" s="37">
        <f>X312+Y312+Z312</f>
        <v>8.5</v>
      </c>
      <c r="AB312" s="51"/>
    </row>
    <row r="313" spans="1:28" ht="15.75" customHeight="1">
      <c r="A313" s="9" t="s">
        <v>188</v>
      </c>
      <c r="B313" s="3">
        <v>902</v>
      </c>
      <c r="C313" s="3" t="s">
        <v>184</v>
      </c>
      <c r="D313" s="3" t="s">
        <v>187</v>
      </c>
      <c r="E313" s="3"/>
      <c r="F313" s="14">
        <f t="shared" ref="F313:V314" si="217">F314</f>
        <v>170</v>
      </c>
      <c r="G313" s="14">
        <f t="shared" si="217"/>
        <v>26</v>
      </c>
      <c r="H313" s="14">
        <f t="shared" si="217"/>
        <v>0</v>
      </c>
      <c r="I313" s="34">
        <f t="shared" si="177"/>
        <v>196</v>
      </c>
      <c r="J313" s="14">
        <f t="shared" si="217"/>
        <v>-4.3</v>
      </c>
      <c r="K313" s="14">
        <f t="shared" si="217"/>
        <v>0</v>
      </c>
      <c r="L313" s="34">
        <f t="shared" si="178"/>
        <v>191.7</v>
      </c>
      <c r="M313" s="14">
        <f t="shared" si="217"/>
        <v>0</v>
      </c>
      <c r="N313" s="14">
        <f t="shared" si="217"/>
        <v>0</v>
      </c>
      <c r="O313" s="34">
        <f t="shared" ref="O313:AA314" si="218">O314</f>
        <v>191.7</v>
      </c>
      <c r="P313" s="34">
        <f t="shared" si="218"/>
        <v>0</v>
      </c>
      <c r="Q313" s="34">
        <f t="shared" si="218"/>
        <v>45</v>
      </c>
      <c r="R313" s="34">
        <f t="shared" si="218"/>
        <v>236.7</v>
      </c>
      <c r="S313" s="34">
        <f t="shared" si="218"/>
        <v>0</v>
      </c>
      <c r="T313" s="34">
        <f t="shared" si="218"/>
        <v>23.8</v>
      </c>
      <c r="U313" s="34">
        <f t="shared" si="218"/>
        <v>260.5</v>
      </c>
      <c r="V313" s="34">
        <f t="shared" si="218"/>
        <v>0</v>
      </c>
      <c r="W313" s="34">
        <f t="shared" si="218"/>
        <v>5</v>
      </c>
      <c r="X313" s="34">
        <f t="shared" si="218"/>
        <v>265.5</v>
      </c>
      <c r="Y313" s="34">
        <f t="shared" si="218"/>
        <v>0</v>
      </c>
      <c r="Z313" s="34">
        <f t="shared" si="218"/>
        <v>-5.3</v>
      </c>
      <c r="AA313" s="34">
        <f t="shared" si="218"/>
        <v>260.2</v>
      </c>
      <c r="AB313" s="70"/>
    </row>
    <row r="314" spans="1:28" ht="60" customHeight="1">
      <c r="A314" s="13" t="s">
        <v>186</v>
      </c>
      <c r="B314" s="7">
        <v>902</v>
      </c>
      <c r="C314" s="7" t="s">
        <v>184</v>
      </c>
      <c r="D314" s="7" t="s">
        <v>183</v>
      </c>
      <c r="E314" s="7"/>
      <c r="F314" s="12">
        <f t="shared" si="217"/>
        <v>170</v>
      </c>
      <c r="G314" s="12">
        <f t="shared" si="217"/>
        <v>26</v>
      </c>
      <c r="H314" s="12">
        <f t="shared" si="217"/>
        <v>0</v>
      </c>
      <c r="I314" s="37">
        <f t="shared" si="177"/>
        <v>196</v>
      </c>
      <c r="J314" s="12">
        <f t="shared" si="217"/>
        <v>-4.3</v>
      </c>
      <c r="K314" s="12">
        <f t="shared" si="217"/>
        <v>0</v>
      </c>
      <c r="L314" s="37">
        <f t="shared" si="178"/>
        <v>191.7</v>
      </c>
      <c r="M314" s="12">
        <f t="shared" si="217"/>
        <v>0</v>
      </c>
      <c r="N314" s="12">
        <f t="shared" si="217"/>
        <v>0</v>
      </c>
      <c r="O314" s="12">
        <f t="shared" si="217"/>
        <v>191.7</v>
      </c>
      <c r="P314" s="12">
        <f t="shared" si="217"/>
        <v>0</v>
      </c>
      <c r="Q314" s="12">
        <f t="shared" si="217"/>
        <v>45</v>
      </c>
      <c r="R314" s="12">
        <f t="shared" si="217"/>
        <v>236.7</v>
      </c>
      <c r="S314" s="12">
        <f t="shared" si="217"/>
        <v>0</v>
      </c>
      <c r="T314" s="12">
        <f t="shared" si="217"/>
        <v>23.8</v>
      </c>
      <c r="U314" s="12">
        <f t="shared" si="217"/>
        <v>260.5</v>
      </c>
      <c r="V314" s="12">
        <f t="shared" si="217"/>
        <v>0</v>
      </c>
      <c r="W314" s="12">
        <f t="shared" si="218"/>
        <v>5</v>
      </c>
      <c r="X314" s="12">
        <f t="shared" si="218"/>
        <v>265.5</v>
      </c>
      <c r="Y314" s="12">
        <f t="shared" si="218"/>
        <v>0</v>
      </c>
      <c r="Z314" s="12">
        <f t="shared" si="218"/>
        <v>-5.3</v>
      </c>
      <c r="AA314" s="12">
        <f t="shared" si="218"/>
        <v>260.2</v>
      </c>
      <c r="AB314" s="70"/>
    </row>
    <row r="315" spans="1:28" ht="30" customHeight="1">
      <c r="A315" s="13" t="s">
        <v>167</v>
      </c>
      <c r="B315" s="7">
        <v>902</v>
      </c>
      <c r="C315" s="7" t="s">
        <v>184</v>
      </c>
      <c r="D315" s="7" t="s">
        <v>183</v>
      </c>
      <c r="E315" s="7" t="s">
        <v>166</v>
      </c>
      <c r="F315" s="12">
        <v>170</v>
      </c>
      <c r="G315" s="12">
        <v>26</v>
      </c>
      <c r="H315" s="12"/>
      <c r="I315" s="37">
        <f t="shared" si="177"/>
        <v>196</v>
      </c>
      <c r="J315" s="12">
        <v>-4.3</v>
      </c>
      <c r="K315" s="12"/>
      <c r="L315" s="37">
        <f t="shared" si="178"/>
        <v>191.7</v>
      </c>
      <c r="M315" s="12"/>
      <c r="N315" s="12"/>
      <c r="O315" s="37">
        <f>L315+M315+N315</f>
        <v>191.7</v>
      </c>
      <c r="P315" s="12">
        <v>0</v>
      </c>
      <c r="Q315" s="12">
        <v>45</v>
      </c>
      <c r="R315" s="37">
        <f>O315+P315+Q315</f>
        <v>236.7</v>
      </c>
      <c r="S315" s="12"/>
      <c r="T315" s="12">
        <f>20+3.8</f>
        <v>23.8</v>
      </c>
      <c r="U315" s="37">
        <f>R315+S315+T315</f>
        <v>260.5</v>
      </c>
      <c r="V315" s="12"/>
      <c r="W315" s="12">
        <v>5</v>
      </c>
      <c r="X315" s="37">
        <f>U315+V315+W315</f>
        <v>265.5</v>
      </c>
      <c r="Y315" s="12"/>
      <c r="Z315" s="12">
        <v>-5.3</v>
      </c>
      <c r="AA315" s="37">
        <f>X315+Y315+Z315</f>
        <v>260.2</v>
      </c>
      <c r="AB315" s="51" t="s">
        <v>554</v>
      </c>
    </row>
    <row r="316" spans="1:28" ht="15.75" customHeight="1">
      <c r="A316" s="13" t="s">
        <v>344</v>
      </c>
      <c r="B316" s="7">
        <v>902</v>
      </c>
      <c r="C316" s="7" t="s">
        <v>184</v>
      </c>
      <c r="D316" s="7" t="s">
        <v>265</v>
      </c>
      <c r="E316" s="7"/>
      <c r="F316" s="14">
        <f>F317</f>
        <v>5102.8999999999996</v>
      </c>
      <c r="G316" s="14">
        <f>G317</f>
        <v>-364</v>
      </c>
      <c r="H316" s="14">
        <f>H317</f>
        <v>0</v>
      </c>
      <c r="I316" s="34">
        <f t="shared" si="177"/>
        <v>4738.8999999999996</v>
      </c>
      <c r="J316" s="14">
        <f>J317</f>
        <v>-13.699999999999996</v>
      </c>
      <c r="K316" s="14">
        <f>K317</f>
        <v>0</v>
      </c>
      <c r="L316" s="34">
        <f t="shared" si="178"/>
        <v>4725.2</v>
      </c>
      <c r="M316" s="14">
        <f t="shared" ref="M316:AA316" si="219">M317</f>
        <v>0</v>
      </c>
      <c r="N316" s="14">
        <f t="shared" si="219"/>
        <v>-30</v>
      </c>
      <c r="O316" s="34">
        <f t="shared" si="219"/>
        <v>4695.2000000000007</v>
      </c>
      <c r="P316" s="34">
        <f t="shared" si="219"/>
        <v>0</v>
      </c>
      <c r="Q316" s="34">
        <f t="shared" si="219"/>
        <v>-5</v>
      </c>
      <c r="R316" s="37">
        <f t="shared" si="219"/>
        <v>4690.2000000000007</v>
      </c>
      <c r="S316" s="37">
        <f t="shared" si="219"/>
        <v>0</v>
      </c>
      <c r="T316" s="37">
        <f t="shared" si="219"/>
        <v>-8.5</v>
      </c>
      <c r="U316" s="37">
        <f t="shared" si="219"/>
        <v>4681.7000000000007</v>
      </c>
      <c r="V316" s="37">
        <f t="shared" si="219"/>
        <v>0</v>
      </c>
      <c r="W316" s="37">
        <f t="shared" si="219"/>
        <v>0</v>
      </c>
      <c r="X316" s="37">
        <f t="shared" si="219"/>
        <v>4681.7000000000007</v>
      </c>
      <c r="Y316" s="37">
        <f t="shared" si="219"/>
        <v>0</v>
      </c>
      <c r="Z316" s="37">
        <f t="shared" si="219"/>
        <v>-24.799999999999997</v>
      </c>
      <c r="AA316" s="37">
        <f t="shared" si="219"/>
        <v>4656.9000000000005</v>
      </c>
      <c r="AB316" s="70"/>
    </row>
    <row r="317" spans="1:28" ht="60" customHeight="1">
      <c r="A317" s="13" t="s">
        <v>455</v>
      </c>
      <c r="B317" s="7">
        <v>902</v>
      </c>
      <c r="C317" s="7" t="s">
        <v>184</v>
      </c>
      <c r="D317" s="7" t="s">
        <v>465</v>
      </c>
      <c r="E317" s="7"/>
      <c r="F317" s="14">
        <f>F318+F321+F322</f>
        <v>5102.8999999999996</v>
      </c>
      <c r="G317" s="14">
        <f>G318+G321+G322</f>
        <v>-364</v>
      </c>
      <c r="H317" s="14">
        <f>H318+H321+H322</f>
        <v>0</v>
      </c>
      <c r="I317" s="34">
        <f t="shared" si="177"/>
        <v>4738.8999999999996</v>
      </c>
      <c r="J317" s="14">
        <f>J318+J321+J322</f>
        <v>-13.699999999999996</v>
      </c>
      <c r="K317" s="14">
        <f>K318+K321+K322</f>
        <v>0</v>
      </c>
      <c r="L317" s="34">
        <f t="shared" si="178"/>
        <v>4725.2</v>
      </c>
      <c r="M317" s="14">
        <f>M318+M321+M322</f>
        <v>0</v>
      </c>
      <c r="N317" s="14">
        <f>N318+N321+N322</f>
        <v>-30</v>
      </c>
      <c r="O317" s="14">
        <f t="shared" ref="O317:U317" si="220">O318+O321+O322+O323</f>
        <v>4695.2000000000007</v>
      </c>
      <c r="P317" s="14">
        <f t="shared" si="220"/>
        <v>0</v>
      </c>
      <c r="Q317" s="14">
        <f t="shared" si="220"/>
        <v>-5</v>
      </c>
      <c r="R317" s="12">
        <f t="shared" si="220"/>
        <v>4690.2000000000007</v>
      </c>
      <c r="S317" s="12">
        <f t="shared" si="220"/>
        <v>0</v>
      </c>
      <c r="T317" s="12">
        <f t="shared" si="220"/>
        <v>-8.5</v>
      </c>
      <c r="U317" s="12">
        <f t="shared" si="220"/>
        <v>4681.7000000000007</v>
      </c>
      <c r="V317" s="12">
        <f t="shared" ref="V317:AA317" si="221">V318+V321+V322+V323</f>
        <v>0</v>
      </c>
      <c r="W317" s="12">
        <f t="shared" si="221"/>
        <v>0</v>
      </c>
      <c r="X317" s="12">
        <f t="shared" si="221"/>
        <v>4681.7000000000007</v>
      </c>
      <c r="Y317" s="12">
        <f t="shared" si="221"/>
        <v>0</v>
      </c>
      <c r="Z317" s="12">
        <f t="shared" si="221"/>
        <v>-24.799999999999997</v>
      </c>
      <c r="AA317" s="12">
        <f t="shared" si="221"/>
        <v>4656.9000000000005</v>
      </c>
      <c r="AB317" s="70"/>
    </row>
    <row r="318" spans="1:28" ht="30" customHeight="1">
      <c r="A318" s="13" t="s">
        <v>339</v>
      </c>
      <c r="B318" s="7">
        <v>902</v>
      </c>
      <c r="C318" s="7" t="s">
        <v>184</v>
      </c>
      <c r="D318" s="7" t="s">
        <v>465</v>
      </c>
      <c r="E318" s="7" t="s">
        <v>338</v>
      </c>
      <c r="F318" s="14">
        <f>F319+F320</f>
        <v>4973.8</v>
      </c>
      <c r="G318" s="14">
        <f>G319+G320</f>
        <v>-338</v>
      </c>
      <c r="H318" s="14">
        <f>H319+H320</f>
        <v>0</v>
      </c>
      <c r="I318" s="34">
        <f t="shared" si="177"/>
        <v>4635.8</v>
      </c>
      <c r="J318" s="14">
        <f>J319+J320</f>
        <v>-49.3</v>
      </c>
      <c r="K318" s="14">
        <f>K319+K320</f>
        <v>0</v>
      </c>
      <c r="L318" s="34">
        <f t="shared" si="178"/>
        <v>4586.5</v>
      </c>
      <c r="M318" s="14">
        <f>M319+M320</f>
        <v>0</v>
      </c>
      <c r="N318" s="14">
        <f>N319+N320</f>
        <v>0</v>
      </c>
      <c r="O318" s="34">
        <f>L318+M318+N318</f>
        <v>4586.5</v>
      </c>
      <c r="P318" s="14">
        <f>P319+P320</f>
        <v>0</v>
      </c>
      <c r="Q318" s="14">
        <f>Q319+Q320</f>
        <v>0</v>
      </c>
      <c r="R318" s="37">
        <f t="shared" ref="R318:R323" si="222">O318+P318+Q318</f>
        <v>4586.5</v>
      </c>
      <c r="S318" s="12">
        <f>S319+S320</f>
        <v>0</v>
      </c>
      <c r="T318" s="12">
        <f>T319+T320</f>
        <v>-14.2</v>
      </c>
      <c r="U318" s="37">
        <f t="shared" ref="U318:U323" si="223">R318+S318+T318</f>
        <v>4572.3</v>
      </c>
      <c r="V318" s="12">
        <f>V319+V320</f>
        <v>0</v>
      </c>
      <c r="W318" s="12">
        <f>W319+W320</f>
        <v>0</v>
      </c>
      <c r="X318" s="37">
        <f t="shared" ref="X318:X323" si="224">U318+V318+W318</f>
        <v>4572.3</v>
      </c>
      <c r="Y318" s="12">
        <f>Y319+Y320</f>
        <v>0</v>
      </c>
      <c r="Z318" s="12">
        <f>Z319+Z320</f>
        <v>-10.6</v>
      </c>
      <c r="AA318" s="37">
        <f t="shared" ref="AA318:AA323" si="225">X318+Y318+Z318</f>
        <v>4561.7</v>
      </c>
      <c r="AB318" s="149" t="s">
        <v>555</v>
      </c>
    </row>
    <row r="319" spans="1:28" ht="45" customHeight="1">
      <c r="A319" s="13" t="s">
        <v>225</v>
      </c>
      <c r="B319" s="7">
        <v>902</v>
      </c>
      <c r="C319" s="7" t="s">
        <v>184</v>
      </c>
      <c r="D319" s="7" t="s">
        <v>465</v>
      </c>
      <c r="E319" s="7" t="s">
        <v>194</v>
      </c>
      <c r="F319" s="14">
        <v>4929.5</v>
      </c>
      <c r="G319" s="14">
        <v>-338</v>
      </c>
      <c r="H319" s="14"/>
      <c r="I319" s="34">
        <f t="shared" si="177"/>
        <v>4591.5</v>
      </c>
      <c r="J319" s="14">
        <v>-49.3</v>
      </c>
      <c r="K319" s="14"/>
      <c r="L319" s="34">
        <f t="shared" si="178"/>
        <v>4542.2</v>
      </c>
      <c r="M319" s="14"/>
      <c r="N319" s="14"/>
      <c r="O319" s="34">
        <f>L319+M319+N319</f>
        <v>4542.2</v>
      </c>
      <c r="P319" s="14">
        <v>0</v>
      </c>
      <c r="Q319" s="14">
        <v>0</v>
      </c>
      <c r="R319" s="37">
        <f t="shared" si="222"/>
        <v>4542.2</v>
      </c>
      <c r="S319" s="12"/>
      <c r="T319" s="12"/>
      <c r="U319" s="37">
        <f t="shared" si="223"/>
        <v>4542.2</v>
      </c>
      <c r="V319" s="12"/>
      <c r="W319" s="12"/>
      <c r="X319" s="37">
        <f t="shared" si="224"/>
        <v>4542.2</v>
      </c>
      <c r="Y319" s="12"/>
      <c r="Z319" s="12">
        <v>-0.1</v>
      </c>
      <c r="AA319" s="37">
        <f t="shared" si="225"/>
        <v>4542.0999999999995</v>
      </c>
      <c r="AB319" s="150"/>
    </row>
    <row r="320" spans="1:28" ht="45" customHeight="1">
      <c r="A320" s="13" t="s">
        <v>169</v>
      </c>
      <c r="B320" s="7">
        <v>902</v>
      </c>
      <c r="C320" s="7" t="s">
        <v>184</v>
      </c>
      <c r="D320" s="7" t="s">
        <v>465</v>
      </c>
      <c r="E320" s="7" t="s">
        <v>168</v>
      </c>
      <c r="F320" s="14">
        <v>44.3</v>
      </c>
      <c r="G320" s="14"/>
      <c r="H320" s="14"/>
      <c r="I320" s="34">
        <f t="shared" si="177"/>
        <v>44.3</v>
      </c>
      <c r="J320" s="14"/>
      <c r="K320" s="14"/>
      <c r="L320" s="34">
        <f t="shared" si="178"/>
        <v>44.3</v>
      </c>
      <c r="M320" s="14"/>
      <c r="N320" s="14"/>
      <c r="O320" s="34">
        <f>L320+M320+N320</f>
        <v>44.3</v>
      </c>
      <c r="P320" s="14">
        <v>0</v>
      </c>
      <c r="Q320" s="14">
        <v>0</v>
      </c>
      <c r="R320" s="37">
        <f t="shared" si="222"/>
        <v>44.3</v>
      </c>
      <c r="S320" s="12"/>
      <c r="T320" s="12">
        <f>-6.6-7.6</f>
        <v>-14.2</v>
      </c>
      <c r="U320" s="37">
        <f t="shared" si="223"/>
        <v>30.099999999999998</v>
      </c>
      <c r="V320" s="12"/>
      <c r="W320" s="12"/>
      <c r="X320" s="37">
        <f t="shared" si="224"/>
        <v>30.099999999999998</v>
      </c>
      <c r="Y320" s="12"/>
      <c r="Z320" s="12">
        <f>-10.3-0.2</f>
        <v>-10.5</v>
      </c>
      <c r="AA320" s="37">
        <f t="shared" si="225"/>
        <v>19.599999999999998</v>
      </c>
      <c r="AB320" s="150"/>
    </row>
    <row r="321" spans="1:28" ht="30" customHeight="1">
      <c r="A321" s="13" t="s">
        <v>167</v>
      </c>
      <c r="B321" s="7">
        <v>902</v>
      </c>
      <c r="C321" s="7" t="s">
        <v>184</v>
      </c>
      <c r="D321" s="7" t="s">
        <v>465</v>
      </c>
      <c r="E321" s="7" t="s">
        <v>166</v>
      </c>
      <c r="F321" s="14">
        <v>122.4</v>
      </c>
      <c r="G321" s="14">
        <v>-26</v>
      </c>
      <c r="H321" s="14"/>
      <c r="I321" s="34">
        <f t="shared" si="177"/>
        <v>96.4</v>
      </c>
      <c r="J321" s="14">
        <v>4.2</v>
      </c>
      <c r="K321" s="14"/>
      <c r="L321" s="34">
        <f t="shared" si="178"/>
        <v>100.60000000000001</v>
      </c>
      <c r="M321" s="14"/>
      <c r="N321" s="14"/>
      <c r="O321" s="34">
        <f>L321+M321+N321</f>
        <v>100.60000000000001</v>
      </c>
      <c r="P321" s="14">
        <v>0</v>
      </c>
      <c r="Q321" s="14">
        <v>-5</v>
      </c>
      <c r="R321" s="37">
        <f t="shared" si="222"/>
        <v>95.600000000000009</v>
      </c>
      <c r="S321" s="12"/>
      <c r="T321" s="12"/>
      <c r="U321" s="37">
        <f t="shared" si="223"/>
        <v>95.600000000000009</v>
      </c>
      <c r="V321" s="12"/>
      <c r="W321" s="12"/>
      <c r="X321" s="37">
        <f t="shared" si="224"/>
        <v>95.600000000000009</v>
      </c>
      <c r="Y321" s="12"/>
      <c r="Z321" s="12">
        <v>-7.1</v>
      </c>
      <c r="AA321" s="37">
        <f t="shared" si="225"/>
        <v>88.500000000000014</v>
      </c>
      <c r="AB321" s="150"/>
    </row>
    <row r="322" spans="1:28" ht="30" customHeight="1">
      <c r="A322" s="13" t="s">
        <v>165</v>
      </c>
      <c r="B322" s="7">
        <v>902</v>
      </c>
      <c r="C322" s="7" t="s">
        <v>184</v>
      </c>
      <c r="D322" s="7" t="s">
        <v>465</v>
      </c>
      <c r="E322" s="7" t="s">
        <v>162</v>
      </c>
      <c r="F322" s="14">
        <v>6.7</v>
      </c>
      <c r="G322" s="14"/>
      <c r="H322" s="14"/>
      <c r="I322" s="34">
        <f t="shared" si="177"/>
        <v>6.7</v>
      </c>
      <c r="J322" s="14">
        <v>31.4</v>
      </c>
      <c r="K322" s="14"/>
      <c r="L322" s="34">
        <f t="shared" si="178"/>
        <v>38.1</v>
      </c>
      <c r="M322" s="14"/>
      <c r="N322" s="14">
        <v>-30</v>
      </c>
      <c r="O322" s="34">
        <f>L322+M322+N322</f>
        <v>8.1000000000000014</v>
      </c>
      <c r="P322" s="14">
        <v>0</v>
      </c>
      <c r="Q322" s="14">
        <v>-0.1</v>
      </c>
      <c r="R322" s="37">
        <f t="shared" si="222"/>
        <v>8.0000000000000018</v>
      </c>
      <c r="S322" s="12"/>
      <c r="T322" s="12">
        <f>6.6-0.9</f>
        <v>5.6999999999999993</v>
      </c>
      <c r="U322" s="37">
        <f t="shared" si="223"/>
        <v>13.700000000000001</v>
      </c>
      <c r="V322" s="12"/>
      <c r="W322" s="12"/>
      <c r="X322" s="37">
        <f t="shared" si="224"/>
        <v>13.700000000000001</v>
      </c>
      <c r="Y322" s="12"/>
      <c r="Z322" s="12">
        <v>-7.1</v>
      </c>
      <c r="AA322" s="37">
        <f t="shared" si="225"/>
        <v>6.6000000000000014</v>
      </c>
      <c r="AB322" s="150"/>
    </row>
    <row r="323" spans="1:28" ht="15.75" customHeight="1">
      <c r="A323" s="13" t="s">
        <v>191</v>
      </c>
      <c r="B323" s="7" t="s">
        <v>414</v>
      </c>
      <c r="C323" s="7" t="s">
        <v>184</v>
      </c>
      <c r="D323" s="7" t="s">
        <v>465</v>
      </c>
      <c r="E323" s="7" t="s">
        <v>190</v>
      </c>
      <c r="F323" s="14"/>
      <c r="G323" s="14"/>
      <c r="H323" s="14"/>
      <c r="I323" s="34"/>
      <c r="J323" s="14"/>
      <c r="K323" s="14"/>
      <c r="L323" s="34"/>
      <c r="M323" s="14"/>
      <c r="N323" s="14"/>
      <c r="O323" s="34">
        <v>0</v>
      </c>
      <c r="P323" s="14">
        <v>0</v>
      </c>
      <c r="Q323" s="14">
        <v>0.1</v>
      </c>
      <c r="R323" s="37">
        <f t="shared" si="222"/>
        <v>0.1</v>
      </c>
      <c r="S323" s="12"/>
      <c r="T323" s="12"/>
      <c r="U323" s="37">
        <f t="shared" si="223"/>
        <v>0.1</v>
      </c>
      <c r="V323" s="12"/>
      <c r="W323" s="12"/>
      <c r="X323" s="37">
        <f t="shared" si="224"/>
        <v>0.1</v>
      </c>
      <c r="Y323" s="12"/>
      <c r="Z323" s="12"/>
      <c r="AA323" s="37">
        <f t="shared" si="225"/>
        <v>0.1</v>
      </c>
      <c r="AB323" s="160"/>
    </row>
    <row r="324" spans="1:28" ht="15.75" customHeight="1">
      <c r="A324" s="9" t="s">
        <v>464</v>
      </c>
      <c r="B324" s="3">
        <v>902</v>
      </c>
      <c r="C324" s="7" t="s">
        <v>459</v>
      </c>
      <c r="D324" s="3"/>
      <c r="E324" s="3"/>
      <c r="F324" s="14">
        <f t="shared" ref="F324:V327" si="226">F325</f>
        <v>150</v>
      </c>
      <c r="G324" s="14">
        <f t="shared" si="226"/>
        <v>-10</v>
      </c>
      <c r="H324" s="14">
        <f t="shared" si="226"/>
        <v>0</v>
      </c>
      <c r="I324" s="34">
        <f t="shared" si="177"/>
        <v>140</v>
      </c>
      <c r="J324" s="14">
        <f t="shared" si="226"/>
        <v>0</v>
      </c>
      <c r="K324" s="14">
        <f t="shared" si="226"/>
        <v>0</v>
      </c>
      <c r="L324" s="34">
        <f t="shared" si="178"/>
        <v>140</v>
      </c>
      <c r="M324" s="14">
        <f t="shared" si="226"/>
        <v>0</v>
      </c>
      <c r="N324" s="14">
        <f t="shared" si="226"/>
        <v>0</v>
      </c>
      <c r="O324" s="34">
        <f>O325</f>
        <v>140</v>
      </c>
      <c r="P324" s="34">
        <f t="shared" ref="P324:AA327" si="227">P325</f>
        <v>0</v>
      </c>
      <c r="Q324" s="34">
        <f t="shared" si="227"/>
        <v>-40</v>
      </c>
      <c r="R324" s="34">
        <f t="shared" si="227"/>
        <v>100</v>
      </c>
      <c r="S324" s="34">
        <f t="shared" si="227"/>
        <v>0</v>
      </c>
      <c r="T324" s="34">
        <f t="shared" si="227"/>
        <v>-7.5</v>
      </c>
      <c r="U324" s="34">
        <f t="shared" si="227"/>
        <v>92.5</v>
      </c>
      <c r="V324" s="34">
        <f t="shared" si="227"/>
        <v>0</v>
      </c>
      <c r="W324" s="34">
        <f t="shared" si="227"/>
        <v>-78.8</v>
      </c>
      <c r="X324" s="34">
        <f t="shared" si="227"/>
        <v>13.700000000000003</v>
      </c>
      <c r="Y324" s="34">
        <f t="shared" si="227"/>
        <v>0</v>
      </c>
      <c r="Z324" s="34">
        <f t="shared" si="227"/>
        <v>-13.7</v>
      </c>
      <c r="AA324" s="34">
        <f t="shared" si="227"/>
        <v>0</v>
      </c>
      <c r="AB324" s="70"/>
    </row>
    <row r="325" spans="1:28" ht="15.75" customHeight="1">
      <c r="A325" s="9" t="s">
        <v>464</v>
      </c>
      <c r="B325" s="3">
        <v>902</v>
      </c>
      <c r="C325" s="7" t="s">
        <v>459</v>
      </c>
      <c r="D325" s="3" t="s">
        <v>463</v>
      </c>
      <c r="E325" s="3"/>
      <c r="F325" s="14">
        <f t="shared" si="226"/>
        <v>150</v>
      </c>
      <c r="G325" s="14">
        <f t="shared" si="226"/>
        <v>-10</v>
      </c>
      <c r="H325" s="14">
        <f t="shared" si="226"/>
        <v>0</v>
      </c>
      <c r="I325" s="34">
        <f t="shared" si="177"/>
        <v>140</v>
      </c>
      <c r="J325" s="14">
        <f t="shared" si="226"/>
        <v>0</v>
      </c>
      <c r="K325" s="14">
        <f t="shared" si="226"/>
        <v>0</v>
      </c>
      <c r="L325" s="34">
        <f t="shared" si="178"/>
        <v>140</v>
      </c>
      <c r="M325" s="14">
        <f t="shared" si="226"/>
        <v>0</v>
      </c>
      <c r="N325" s="14">
        <f t="shared" si="226"/>
        <v>0</v>
      </c>
      <c r="O325" s="34">
        <f>O326</f>
        <v>140</v>
      </c>
      <c r="P325" s="34">
        <f t="shared" si="227"/>
        <v>0</v>
      </c>
      <c r="Q325" s="34">
        <f t="shared" si="227"/>
        <v>-40</v>
      </c>
      <c r="R325" s="34">
        <f t="shared" si="227"/>
        <v>100</v>
      </c>
      <c r="S325" s="34">
        <f t="shared" si="227"/>
        <v>0</v>
      </c>
      <c r="T325" s="34">
        <f t="shared" si="227"/>
        <v>-7.5</v>
      </c>
      <c r="U325" s="34">
        <f t="shared" si="227"/>
        <v>92.5</v>
      </c>
      <c r="V325" s="34">
        <f t="shared" si="227"/>
        <v>0</v>
      </c>
      <c r="W325" s="34">
        <f t="shared" si="227"/>
        <v>-78.8</v>
      </c>
      <c r="X325" s="34">
        <f t="shared" si="227"/>
        <v>13.700000000000003</v>
      </c>
      <c r="Y325" s="34">
        <f t="shared" si="227"/>
        <v>0</v>
      </c>
      <c r="Z325" s="34">
        <f t="shared" si="227"/>
        <v>-13.7</v>
      </c>
      <c r="AA325" s="34">
        <f t="shared" si="227"/>
        <v>0</v>
      </c>
      <c r="AB325" s="70"/>
    </row>
    <row r="326" spans="1:28" ht="15.75" customHeight="1">
      <c r="A326" s="9" t="s">
        <v>462</v>
      </c>
      <c r="B326" s="3">
        <v>902</v>
      </c>
      <c r="C326" s="7" t="s">
        <v>459</v>
      </c>
      <c r="D326" s="3" t="s">
        <v>461</v>
      </c>
      <c r="E326" s="3"/>
      <c r="F326" s="14">
        <f t="shared" si="226"/>
        <v>150</v>
      </c>
      <c r="G326" s="14">
        <f t="shared" si="226"/>
        <v>-10</v>
      </c>
      <c r="H326" s="14">
        <f t="shared" si="226"/>
        <v>0</v>
      </c>
      <c r="I326" s="34">
        <f t="shared" si="177"/>
        <v>140</v>
      </c>
      <c r="J326" s="14">
        <f t="shared" si="226"/>
        <v>0</v>
      </c>
      <c r="K326" s="14">
        <f t="shared" si="226"/>
        <v>0</v>
      </c>
      <c r="L326" s="34">
        <f t="shared" si="178"/>
        <v>140</v>
      </c>
      <c r="M326" s="14">
        <f t="shared" si="226"/>
        <v>0</v>
      </c>
      <c r="N326" s="14">
        <f t="shared" si="226"/>
        <v>0</v>
      </c>
      <c r="O326" s="34">
        <f>O327</f>
        <v>140</v>
      </c>
      <c r="P326" s="34">
        <f t="shared" si="227"/>
        <v>0</v>
      </c>
      <c r="Q326" s="34">
        <f t="shared" si="227"/>
        <v>-40</v>
      </c>
      <c r="R326" s="34">
        <f t="shared" si="227"/>
        <v>100</v>
      </c>
      <c r="S326" s="34">
        <f t="shared" si="227"/>
        <v>0</v>
      </c>
      <c r="T326" s="34">
        <f t="shared" si="227"/>
        <v>-7.5</v>
      </c>
      <c r="U326" s="34">
        <f t="shared" si="227"/>
        <v>92.5</v>
      </c>
      <c r="V326" s="34">
        <f t="shared" si="227"/>
        <v>0</v>
      </c>
      <c r="W326" s="34">
        <f t="shared" si="227"/>
        <v>-78.8</v>
      </c>
      <c r="X326" s="34">
        <f t="shared" si="227"/>
        <v>13.700000000000003</v>
      </c>
      <c r="Y326" s="34">
        <f t="shared" si="227"/>
        <v>0</v>
      </c>
      <c r="Z326" s="34">
        <f t="shared" si="227"/>
        <v>-13.7</v>
      </c>
      <c r="AA326" s="34">
        <f t="shared" si="227"/>
        <v>0</v>
      </c>
      <c r="AB326" s="70"/>
    </row>
    <row r="327" spans="1:28" ht="30" customHeight="1">
      <c r="A327" s="9" t="s">
        <v>460</v>
      </c>
      <c r="B327" s="3">
        <v>902</v>
      </c>
      <c r="C327" s="7" t="s">
        <v>459</v>
      </c>
      <c r="D327" s="3" t="s">
        <v>458</v>
      </c>
      <c r="E327" s="3"/>
      <c r="F327" s="14">
        <f t="shared" si="226"/>
        <v>150</v>
      </c>
      <c r="G327" s="14">
        <f t="shared" si="226"/>
        <v>-10</v>
      </c>
      <c r="H327" s="14">
        <f t="shared" si="226"/>
        <v>0</v>
      </c>
      <c r="I327" s="34">
        <f t="shared" si="177"/>
        <v>140</v>
      </c>
      <c r="J327" s="14">
        <f t="shared" si="226"/>
        <v>0</v>
      </c>
      <c r="K327" s="14">
        <f t="shared" si="226"/>
        <v>0</v>
      </c>
      <c r="L327" s="34">
        <f t="shared" si="178"/>
        <v>140</v>
      </c>
      <c r="M327" s="14">
        <f t="shared" si="226"/>
        <v>0</v>
      </c>
      <c r="N327" s="14">
        <f t="shared" si="226"/>
        <v>0</v>
      </c>
      <c r="O327" s="14">
        <f t="shared" si="226"/>
        <v>140</v>
      </c>
      <c r="P327" s="14">
        <f t="shared" si="226"/>
        <v>0</v>
      </c>
      <c r="Q327" s="14">
        <f t="shared" si="226"/>
        <v>-40</v>
      </c>
      <c r="R327" s="14">
        <f t="shared" si="226"/>
        <v>100</v>
      </c>
      <c r="S327" s="14">
        <f t="shared" si="226"/>
        <v>0</v>
      </c>
      <c r="T327" s="14">
        <f t="shared" si="226"/>
        <v>-7.5</v>
      </c>
      <c r="U327" s="14">
        <f t="shared" si="226"/>
        <v>92.5</v>
      </c>
      <c r="V327" s="14">
        <f t="shared" si="226"/>
        <v>0</v>
      </c>
      <c r="W327" s="14">
        <f t="shared" si="227"/>
        <v>-78.8</v>
      </c>
      <c r="X327" s="14">
        <f t="shared" si="227"/>
        <v>13.700000000000003</v>
      </c>
      <c r="Y327" s="14">
        <f t="shared" si="227"/>
        <v>0</v>
      </c>
      <c r="Z327" s="14">
        <f t="shared" si="227"/>
        <v>-13.7</v>
      </c>
      <c r="AA327" s="14">
        <f t="shared" si="227"/>
        <v>0</v>
      </c>
      <c r="AB327" s="70"/>
    </row>
    <row r="328" spans="1:28" ht="45">
      <c r="A328" s="9" t="s">
        <v>449</v>
      </c>
      <c r="B328" s="3">
        <v>902</v>
      </c>
      <c r="C328" s="3" t="s">
        <v>459</v>
      </c>
      <c r="D328" s="3" t="s">
        <v>458</v>
      </c>
      <c r="E328" s="3" t="s">
        <v>446</v>
      </c>
      <c r="F328" s="14">
        <v>150</v>
      </c>
      <c r="G328" s="14">
        <v>-10</v>
      </c>
      <c r="H328" s="14"/>
      <c r="I328" s="34">
        <f t="shared" si="177"/>
        <v>140</v>
      </c>
      <c r="J328" s="14"/>
      <c r="K328" s="14"/>
      <c r="L328" s="34">
        <f t="shared" si="178"/>
        <v>140</v>
      </c>
      <c r="M328" s="14"/>
      <c r="N328" s="14"/>
      <c r="O328" s="34">
        <f>L328+M328+N328</f>
        <v>140</v>
      </c>
      <c r="P328" s="14">
        <v>0</v>
      </c>
      <c r="Q328" s="14">
        <v>-40</v>
      </c>
      <c r="R328" s="34">
        <f>O328+P328+Q328</f>
        <v>100</v>
      </c>
      <c r="S328" s="14"/>
      <c r="T328" s="14">
        <v>-7.5</v>
      </c>
      <c r="U328" s="34">
        <f>R328+S328+T328</f>
        <v>92.5</v>
      </c>
      <c r="V328" s="14"/>
      <c r="W328" s="14">
        <f>-78.8</f>
        <v>-78.8</v>
      </c>
      <c r="X328" s="34">
        <f>U328+V328+W328</f>
        <v>13.700000000000003</v>
      </c>
      <c r="Y328" s="14"/>
      <c r="Z328" s="14">
        <f>-8-5.7</f>
        <v>-13.7</v>
      </c>
      <c r="AA328" s="34">
        <f>X328+Y328+Z328</f>
        <v>0</v>
      </c>
      <c r="AB328" s="51" t="s">
        <v>556</v>
      </c>
    </row>
    <row r="329" spans="1:28" ht="15.75" customHeight="1">
      <c r="A329" s="9" t="s">
        <v>179</v>
      </c>
      <c r="B329" s="3">
        <v>902</v>
      </c>
      <c r="C329" s="3" t="s">
        <v>163</v>
      </c>
      <c r="D329" s="3"/>
      <c r="E329" s="3"/>
      <c r="F329" s="14">
        <f>F330+F333</f>
        <v>12581.5</v>
      </c>
      <c r="G329" s="14">
        <f>G330+G333</f>
        <v>-3873.1</v>
      </c>
      <c r="H329" s="14">
        <f>H330+H333</f>
        <v>10</v>
      </c>
      <c r="I329" s="34">
        <f t="shared" si="177"/>
        <v>8718.4</v>
      </c>
      <c r="J329" s="14">
        <f>J330+J333</f>
        <v>-213.8</v>
      </c>
      <c r="K329" s="14">
        <f>K330+K333</f>
        <v>0</v>
      </c>
      <c r="L329" s="34">
        <f t="shared" si="178"/>
        <v>8504.6</v>
      </c>
      <c r="M329" s="14">
        <f t="shared" ref="M329:R329" si="228">M330+M333</f>
        <v>0</v>
      </c>
      <c r="N329" s="14">
        <f t="shared" si="228"/>
        <v>-715.59999999999991</v>
      </c>
      <c r="O329" s="34">
        <f t="shared" si="228"/>
        <v>7789</v>
      </c>
      <c r="P329" s="34">
        <f t="shared" si="228"/>
        <v>0</v>
      </c>
      <c r="Q329" s="34">
        <f t="shared" si="228"/>
        <v>-7615.6</v>
      </c>
      <c r="R329" s="34">
        <f t="shared" si="228"/>
        <v>173.4</v>
      </c>
      <c r="S329" s="34">
        <f t="shared" ref="S329:X329" si="229">S330+S333</f>
        <v>0</v>
      </c>
      <c r="T329" s="34">
        <f t="shared" si="229"/>
        <v>0</v>
      </c>
      <c r="U329" s="34">
        <f t="shared" si="229"/>
        <v>173.4</v>
      </c>
      <c r="V329" s="34">
        <f t="shared" si="229"/>
        <v>0</v>
      </c>
      <c r="W329" s="34">
        <f t="shared" si="229"/>
        <v>0</v>
      </c>
      <c r="X329" s="34">
        <f t="shared" si="229"/>
        <v>173.4</v>
      </c>
      <c r="Y329" s="34">
        <f>Y330+Y333</f>
        <v>0</v>
      </c>
      <c r="Z329" s="34">
        <f>Z330+Z333</f>
        <v>0</v>
      </c>
      <c r="AA329" s="34">
        <f>AA330+AA333</f>
        <v>173.4</v>
      </c>
      <c r="AB329" s="70"/>
    </row>
    <row r="330" spans="1:28" ht="15.75" customHeight="1">
      <c r="A330" s="9" t="s">
        <v>188</v>
      </c>
      <c r="B330" s="3">
        <v>902</v>
      </c>
      <c r="C330" s="3" t="s">
        <v>163</v>
      </c>
      <c r="D330" s="3" t="s">
        <v>187</v>
      </c>
      <c r="E330" s="3"/>
      <c r="F330" s="14">
        <f t="shared" ref="F330:V331" si="230">F331</f>
        <v>12423.1</v>
      </c>
      <c r="G330" s="14">
        <f t="shared" si="230"/>
        <v>-3873.1</v>
      </c>
      <c r="H330" s="14">
        <f t="shared" si="230"/>
        <v>10</v>
      </c>
      <c r="I330" s="34">
        <f t="shared" si="177"/>
        <v>8560</v>
      </c>
      <c r="J330" s="14">
        <f t="shared" si="230"/>
        <v>-213.8</v>
      </c>
      <c r="K330" s="14">
        <f t="shared" si="230"/>
        <v>0</v>
      </c>
      <c r="L330" s="34">
        <f t="shared" si="178"/>
        <v>8346.2000000000007</v>
      </c>
      <c r="M330" s="14">
        <f t="shared" si="230"/>
        <v>0</v>
      </c>
      <c r="N330" s="14">
        <f t="shared" si="230"/>
        <v>-730.59999999999991</v>
      </c>
      <c r="O330" s="34">
        <f t="shared" ref="O330:AA331" si="231">O331</f>
        <v>7615.6</v>
      </c>
      <c r="P330" s="34">
        <f t="shared" si="231"/>
        <v>0</v>
      </c>
      <c r="Q330" s="34">
        <f t="shared" si="231"/>
        <v>-7615.6</v>
      </c>
      <c r="R330" s="34">
        <f t="shared" si="231"/>
        <v>0</v>
      </c>
      <c r="S330" s="34">
        <f t="shared" si="231"/>
        <v>0</v>
      </c>
      <c r="T330" s="34">
        <f t="shared" si="231"/>
        <v>0</v>
      </c>
      <c r="U330" s="34">
        <f t="shared" si="231"/>
        <v>0</v>
      </c>
      <c r="V330" s="34">
        <f t="shared" si="231"/>
        <v>0</v>
      </c>
      <c r="W330" s="34">
        <f t="shared" si="231"/>
        <v>0</v>
      </c>
      <c r="X330" s="34">
        <f t="shared" si="231"/>
        <v>0</v>
      </c>
      <c r="Y330" s="34">
        <f t="shared" si="231"/>
        <v>0</v>
      </c>
      <c r="Z330" s="34">
        <f t="shared" si="231"/>
        <v>0</v>
      </c>
      <c r="AA330" s="34">
        <f t="shared" si="231"/>
        <v>0</v>
      </c>
      <c r="AB330" s="102"/>
    </row>
    <row r="331" spans="1:28" ht="15.75" customHeight="1">
      <c r="A331" s="13" t="s">
        <v>457</v>
      </c>
      <c r="B331" s="7">
        <v>902</v>
      </c>
      <c r="C331" s="7" t="s">
        <v>163</v>
      </c>
      <c r="D331" s="7" t="s">
        <v>456</v>
      </c>
      <c r="E331" s="7"/>
      <c r="F331" s="12">
        <f t="shared" si="230"/>
        <v>12423.1</v>
      </c>
      <c r="G331" s="12">
        <f t="shared" si="230"/>
        <v>-3873.1</v>
      </c>
      <c r="H331" s="12">
        <f t="shared" si="230"/>
        <v>10</v>
      </c>
      <c r="I331" s="37">
        <f t="shared" si="177"/>
        <v>8560</v>
      </c>
      <c r="J331" s="12">
        <f t="shared" si="230"/>
        <v>-213.8</v>
      </c>
      <c r="K331" s="12">
        <f t="shared" si="230"/>
        <v>0</v>
      </c>
      <c r="L331" s="37">
        <f t="shared" si="178"/>
        <v>8346.2000000000007</v>
      </c>
      <c r="M331" s="12">
        <f t="shared" si="230"/>
        <v>0</v>
      </c>
      <c r="N331" s="12">
        <f t="shared" si="230"/>
        <v>-730.59999999999991</v>
      </c>
      <c r="O331" s="12">
        <f t="shared" si="230"/>
        <v>7615.6</v>
      </c>
      <c r="P331" s="12">
        <f t="shared" si="230"/>
        <v>0</v>
      </c>
      <c r="Q331" s="12">
        <f t="shared" si="230"/>
        <v>-7615.6</v>
      </c>
      <c r="R331" s="12">
        <f t="shared" si="230"/>
        <v>0</v>
      </c>
      <c r="S331" s="12">
        <f t="shared" si="230"/>
        <v>0</v>
      </c>
      <c r="T331" s="12">
        <f t="shared" si="230"/>
        <v>0</v>
      </c>
      <c r="U331" s="12">
        <f t="shared" si="230"/>
        <v>0</v>
      </c>
      <c r="V331" s="12">
        <f t="shared" si="230"/>
        <v>0</v>
      </c>
      <c r="W331" s="12">
        <f t="shared" si="231"/>
        <v>0</v>
      </c>
      <c r="X331" s="12">
        <f t="shared" si="231"/>
        <v>0</v>
      </c>
      <c r="Y331" s="12">
        <f t="shared" si="231"/>
        <v>0</v>
      </c>
      <c r="Z331" s="12">
        <f t="shared" si="231"/>
        <v>0</v>
      </c>
      <c r="AA331" s="12">
        <f t="shared" si="231"/>
        <v>0</v>
      </c>
      <c r="AB331" s="102"/>
    </row>
    <row r="332" spans="1:28" ht="15.75" customHeight="1">
      <c r="A332" s="13" t="s">
        <v>449</v>
      </c>
      <c r="B332" s="7">
        <v>902</v>
      </c>
      <c r="C332" s="7" t="s">
        <v>163</v>
      </c>
      <c r="D332" s="7" t="s">
        <v>456</v>
      </c>
      <c r="E332" s="7" t="s">
        <v>446</v>
      </c>
      <c r="F332" s="12">
        <v>12423.1</v>
      </c>
      <c r="G332" s="12">
        <v>-3873.1</v>
      </c>
      <c r="H332" s="12">
        <v>10</v>
      </c>
      <c r="I332" s="37">
        <f t="shared" si="177"/>
        <v>8560</v>
      </c>
      <c r="J332" s="12">
        <v>-213.8</v>
      </c>
      <c r="K332" s="12"/>
      <c r="L332" s="37">
        <f t="shared" si="178"/>
        <v>8346.2000000000007</v>
      </c>
      <c r="M332" s="12"/>
      <c r="N332" s="12">
        <f>-140-155.5-166.5-204.9-63.9+0.2</f>
        <v>-730.59999999999991</v>
      </c>
      <c r="O332" s="37">
        <f>L332+M332+N332</f>
        <v>7615.6</v>
      </c>
      <c r="P332" s="12">
        <v>0</v>
      </c>
      <c r="Q332" s="12">
        <v>-7615.6</v>
      </c>
      <c r="R332" s="37">
        <f>O332+P332+Q332</f>
        <v>0</v>
      </c>
      <c r="S332" s="12"/>
      <c r="T332" s="12"/>
      <c r="U332" s="37">
        <f>R332+S332+T332</f>
        <v>0</v>
      </c>
      <c r="V332" s="12"/>
      <c r="W332" s="12"/>
      <c r="X332" s="37">
        <f>U332+V332+W332</f>
        <v>0</v>
      </c>
      <c r="Y332" s="12"/>
      <c r="Z332" s="12"/>
      <c r="AA332" s="37">
        <f>X332+Y332+Z332</f>
        <v>0</v>
      </c>
      <c r="AB332" s="51"/>
    </row>
    <row r="333" spans="1:28" ht="15.75" customHeight="1">
      <c r="A333" s="9" t="s">
        <v>344</v>
      </c>
      <c r="B333" s="3">
        <v>902</v>
      </c>
      <c r="C333" s="3" t="s">
        <v>163</v>
      </c>
      <c r="D333" s="3" t="s">
        <v>265</v>
      </c>
      <c r="E333" s="3"/>
      <c r="F333" s="14">
        <f t="shared" ref="F333:N334" si="232">F334</f>
        <v>158.4</v>
      </c>
      <c r="G333" s="14">
        <f t="shared" si="232"/>
        <v>0</v>
      </c>
      <c r="H333" s="14">
        <f t="shared" si="232"/>
        <v>0</v>
      </c>
      <c r="I333" s="34">
        <f t="shared" si="177"/>
        <v>158.4</v>
      </c>
      <c r="J333" s="14">
        <f t="shared" si="232"/>
        <v>0</v>
      </c>
      <c r="K333" s="14">
        <f t="shared" si="232"/>
        <v>0</v>
      </c>
      <c r="L333" s="34">
        <f t="shared" si="178"/>
        <v>158.4</v>
      </c>
      <c r="M333" s="14">
        <f t="shared" si="232"/>
        <v>0</v>
      </c>
      <c r="N333" s="14">
        <f t="shared" si="232"/>
        <v>15</v>
      </c>
      <c r="O333" s="34">
        <f t="shared" ref="O333:AA333" si="233">O334</f>
        <v>173.4</v>
      </c>
      <c r="P333" s="34">
        <f t="shared" si="233"/>
        <v>0</v>
      </c>
      <c r="Q333" s="34">
        <f t="shared" si="233"/>
        <v>0</v>
      </c>
      <c r="R333" s="34">
        <f t="shared" si="233"/>
        <v>173.4</v>
      </c>
      <c r="S333" s="34">
        <f t="shared" si="233"/>
        <v>0</v>
      </c>
      <c r="T333" s="34">
        <f t="shared" si="233"/>
        <v>0</v>
      </c>
      <c r="U333" s="34">
        <f t="shared" si="233"/>
        <v>173.4</v>
      </c>
      <c r="V333" s="34">
        <f t="shared" si="233"/>
        <v>0</v>
      </c>
      <c r="W333" s="34">
        <f t="shared" si="233"/>
        <v>0</v>
      </c>
      <c r="X333" s="34">
        <f t="shared" si="233"/>
        <v>173.4</v>
      </c>
      <c r="Y333" s="34">
        <f t="shared" si="233"/>
        <v>0</v>
      </c>
      <c r="Z333" s="34">
        <f t="shared" si="233"/>
        <v>0</v>
      </c>
      <c r="AA333" s="34">
        <f t="shared" si="233"/>
        <v>173.4</v>
      </c>
      <c r="AB333" s="70"/>
    </row>
    <row r="334" spans="1:28" ht="60" customHeight="1">
      <c r="A334" s="9" t="s">
        <v>455</v>
      </c>
      <c r="B334" s="3">
        <v>902</v>
      </c>
      <c r="C334" s="3" t="s">
        <v>163</v>
      </c>
      <c r="D334" s="3" t="s">
        <v>454</v>
      </c>
      <c r="E334" s="3"/>
      <c r="F334" s="14">
        <f t="shared" si="232"/>
        <v>158.4</v>
      </c>
      <c r="G334" s="14">
        <f t="shared" si="232"/>
        <v>0</v>
      </c>
      <c r="H334" s="14">
        <f t="shared" si="232"/>
        <v>0</v>
      </c>
      <c r="I334" s="34">
        <f t="shared" si="177"/>
        <v>158.4</v>
      </c>
      <c r="J334" s="14">
        <f t="shared" si="232"/>
        <v>0</v>
      </c>
      <c r="K334" s="14">
        <f t="shared" si="232"/>
        <v>0</v>
      </c>
      <c r="L334" s="34">
        <f t="shared" si="178"/>
        <v>158.4</v>
      </c>
      <c r="M334" s="14">
        <f t="shared" ref="M334:R334" si="234">M335+M336</f>
        <v>0</v>
      </c>
      <c r="N334" s="14">
        <f t="shared" si="234"/>
        <v>15</v>
      </c>
      <c r="O334" s="14">
        <f t="shared" si="234"/>
        <v>173.4</v>
      </c>
      <c r="P334" s="14">
        <f t="shared" si="234"/>
        <v>0</v>
      </c>
      <c r="Q334" s="14">
        <f t="shared" si="234"/>
        <v>0</v>
      </c>
      <c r="R334" s="14">
        <f t="shared" si="234"/>
        <v>173.4</v>
      </c>
      <c r="S334" s="14">
        <f t="shared" ref="S334:X334" si="235">S335+S336</f>
        <v>0</v>
      </c>
      <c r="T334" s="14">
        <f t="shared" si="235"/>
        <v>0</v>
      </c>
      <c r="U334" s="14">
        <f t="shared" si="235"/>
        <v>173.4</v>
      </c>
      <c r="V334" s="14">
        <f t="shared" si="235"/>
        <v>0</v>
      </c>
      <c r="W334" s="14">
        <f t="shared" si="235"/>
        <v>0</v>
      </c>
      <c r="X334" s="14">
        <f t="shared" si="235"/>
        <v>173.4</v>
      </c>
      <c r="Y334" s="14">
        <f>Y335+Y336</f>
        <v>0</v>
      </c>
      <c r="Z334" s="14">
        <f>Z335+Z336</f>
        <v>0</v>
      </c>
      <c r="AA334" s="14">
        <f>AA335+AA336</f>
        <v>173.4</v>
      </c>
      <c r="AB334" s="101"/>
    </row>
    <row r="335" spans="1:28" ht="30" customHeight="1">
      <c r="A335" s="9" t="s">
        <v>167</v>
      </c>
      <c r="B335" s="3">
        <v>902</v>
      </c>
      <c r="C335" s="3" t="s">
        <v>163</v>
      </c>
      <c r="D335" s="3" t="s">
        <v>454</v>
      </c>
      <c r="E335" s="3" t="s">
        <v>166</v>
      </c>
      <c r="F335" s="14">
        <v>158.4</v>
      </c>
      <c r="G335" s="14"/>
      <c r="H335" s="14"/>
      <c r="I335" s="34">
        <f t="shared" si="177"/>
        <v>158.4</v>
      </c>
      <c r="J335" s="14"/>
      <c r="K335" s="14"/>
      <c r="L335" s="34">
        <f t="shared" si="178"/>
        <v>158.4</v>
      </c>
      <c r="M335" s="14"/>
      <c r="N335" s="14"/>
      <c r="O335" s="34">
        <f>L335+M335+N335</f>
        <v>158.4</v>
      </c>
      <c r="P335" s="14">
        <v>0</v>
      </c>
      <c r="Q335" s="14">
        <v>0</v>
      </c>
      <c r="R335" s="34">
        <f>O335+P335+Q335</f>
        <v>158.4</v>
      </c>
      <c r="S335" s="14"/>
      <c r="T335" s="14"/>
      <c r="U335" s="34">
        <f>R335+S335+T335</f>
        <v>158.4</v>
      </c>
      <c r="V335" s="14"/>
      <c r="W335" s="14"/>
      <c r="X335" s="34">
        <f>U335+V335+W335</f>
        <v>158.4</v>
      </c>
      <c r="Y335" s="14"/>
      <c r="Z335" s="14"/>
      <c r="AA335" s="34">
        <f>X335+Y335+Z335</f>
        <v>158.4</v>
      </c>
      <c r="AB335" s="70"/>
    </row>
    <row r="336" spans="1:28" ht="30" customHeight="1">
      <c r="A336" s="8" t="s">
        <v>165</v>
      </c>
      <c r="B336" s="3">
        <v>902</v>
      </c>
      <c r="C336" s="3" t="s">
        <v>163</v>
      </c>
      <c r="D336" s="3" t="s">
        <v>454</v>
      </c>
      <c r="E336" s="3" t="s">
        <v>151</v>
      </c>
      <c r="F336" s="14"/>
      <c r="G336" s="14"/>
      <c r="H336" s="14"/>
      <c r="I336" s="34"/>
      <c r="J336" s="14"/>
      <c r="K336" s="14"/>
      <c r="L336" s="34"/>
      <c r="M336" s="14"/>
      <c r="N336" s="14">
        <v>15</v>
      </c>
      <c r="O336" s="34">
        <f>L336+M336+N336</f>
        <v>15</v>
      </c>
      <c r="P336" s="14">
        <v>0</v>
      </c>
      <c r="Q336" s="14">
        <v>0</v>
      </c>
      <c r="R336" s="34">
        <f>O336+P336+Q336</f>
        <v>15</v>
      </c>
      <c r="S336" s="14"/>
      <c r="T336" s="14"/>
      <c r="U336" s="34">
        <f>R336+S336+T336</f>
        <v>15</v>
      </c>
      <c r="V336" s="14"/>
      <c r="W336" s="14"/>
      <c r="X336" s="34">
        <f>U336+V336+W336</f>
        <v>15</v>
      </c>
      <c r="Y336" s="14"/>
      <c r="Z336" s="14"/>
      <c r="AA336" s="34">
        <f>X336+Y336+Z336</f>
        <v>15</v>
      </c>
      <c r="AB336" s="70"/>
    </row>
    <row r="337" spans="1:28" ht="30" customHeight="1">
      <c r="A337" s="94" t="s">
        <v>453</v>
      </c>
      <c r="B337" s="95">
        <v>902</v>
      </c>
      <c r="C337" s="95" t="s">
        <v>452</v>
      </c>
      <c r="D337" s="95"/>
      <c r="E337" s="95"/>
      <c r="F337" s="96">
        <f>F338</f>
        <v>150</v>
      </c>
      <c r="G337" s="96">
        <f>G338</f>
        <v>0</v>
      </c>
      <c r="H337" s="96">
        <f>H338</f>
        <v>0</v>
      </c>
      <c r="I337" s="97">
        <f t="shared" si="177"/>
        <v>150</v>
      </c>
      <c r="J337" s="96">
        <f>J338</f>
        <v>0</v>
      </c>
      <c r="K337" s="96">
        <f>K338</f>
        <v>0</v>
      </c>
      <c r="L337" s="97">
        <f t="shared" si="178"/>
        <v>150</v>
      </c>
      <c r="M337" s="96">
        <f>M338</f>
        <v>0</v>
      </c>
      <c r="N337" s="96">
        <f>N338</f>
        <v>0</v>
      </c>
      <c r="O337" s="97">
        <f>O338</f>
        <v>150</v>
      </c>
      <c r="P337" s="97">
        <f t="shared" ref="P337:AA340" si="236">P338</f>
        <v>0</v>
      </c>
      <c r="Q337" s="97">
        <f t="shared" si="236"/>
        <v>-100</v>
      </c>
      <c r="R337" s="97">
        <f t="shared" si="236"/>
        <v>50</v>
      </c>
      <c r="S337" s="97">
        <f t="shared" si="236"/>
        <v>0</v>
      </c>
      <c r="T337" s="97">
        <f t="shared" si="236"/>
        <v>0</v>
      </c>
      <c r="U337" s="97">
        <f t="shared" si="236"/>
        <v>50</v>
      </c>
      <c r="V337" s="97">
        <f t="shared" si="236"/>
        <v>0</v>
      </c>
      <c r="W337" s="97">
        <f t="shared" si="236"/>
        <v>0</v>
      </c>
      <c r="X337" s="97">
        <f t="shared" si="236"/>
        <v>50</v>
      </c>
      <c r="Y337" s="97">
        <f t="shared" si="236"/>
        <v>0</v>
      </c>
      <c r="Z337" s="97">
        <f t="shared" si="236"/>
        <v>-50</v>
      </c>
      <c r="AA337" s="97">
        <f t="shared" si="236"/>
        <v>0</v>
      </c>
      <c r="AB337" s="117"/>
    </row>
    <row r="338" spans="1:28" ht="45" customHeight="1">
      <c r="A338" s="9" t="s">
        <v>451</v>
      </c>
      <c r="B338" s="3">
        <v>902</v>
      </c>
      <c r="C338" s="3" t="s">
        <v>448</v>
      </c>
      <c r="D338" s="3"/>
      <c r="E338" s="3"/>
      <c r="F338" s="14">
        <f>F341</f>
        <v>150</v>
      </c>
      <c r="G338" s="14">
        <f>G341</f>
        <v>0</v>
      </c>
      <c r="H338" s="14">
        <f>H341</f>
        <v>0</v>
      </c>
      <c r="I338" s="34">
        <f t="shared" si="177"/>
        <v>150</v>
      </c>
      <c r="J338" s="14">
        <f>J341</f>
        <v>0</v>
      </c>
      <c r="K338" s="14">
        <f>K341</f>
        <v>0</v>
      </c>
      <c r="L338" s="34">
        <f t="shared" si="178"/>
        <v>150</v>
      </c>
      <c r="M338" s="14">
        <f>M341</f>
        <v>0</v>
      </c>
      <c r="N338" s="14">
        <f>N341</f>
        <v>0</v>
      </c>
      <c r="O338" s="34">
        <f>O339</f>
        <v>150</v>
      </c>
      <c r="P338" s="34">
        <f t="shared" si="236"/>
        <v>0</v>
      </c>
      <c r="Q338" s="34">
        <f t="shared" si="236"/>
        <v>-100</v>
      </c>
      <c r="R338" s="34">
        <f t="shared" si="236"/>
        <v>50</v>
      </c>
      <c r="S338" s="34">
        <f t="shared" si="236"/>
        <v>0</v>
      </c>
      <c r="T338" s="34">
        <f t="shared" si="236"/>
        <v>0</v>
      </c>
      <c r="U338" s="34">
        <f t="shared" si="236"/>
        <v>50</v>
      </c>
      <c r="V338" s="34">
        <f t="shared" si="236"/>
        <v>0</v>
      </c>
      <c r="W338" s="34">
        <f t="shared" si="236"/>
        <v>0</v>
      </c>
      <c r="X338" s="34">
        <f t="shared" si="236"/>
        <v>50</v>
      </c>
      <c r="Y338" s="34">
        <f t="shared" si="236"/>
        <v>0</v>
      </c>
      <c r="Z338" s="34">
        <f t="shared" si="236"/>
        <v>-50</v>
      </c>
      <c r="AA338" s="34">
        <f t="shared" si="236"/>
        <v>0</v>
      </c>
      <c r="AB338" s="70"/>
    </row>
    <row r="339" spans="1:28" ht="15.75" customHeight="1">
      <c r="A339" s="9" t="s">
        <v>464</v>
      </c>
      <c r="B339" s="3">
        <v>902</v>
      </c>
      <c r="C339" s="7" t="s">
        <v>448</v>
      </c>
      <c r="D339" s="3" t="s">
        <v>463</v>
      </c>
      <c r="E339" s="3"/>
      <c r="F339" s="14">
        <f t="shared" ref="F339:N340" si="237">F340</f>
        <v>150</v>
      </c>
      <c r="G339" s="14">
        <f t="shared" si="237"/>
        <v>0</v>
      </c>
      <c r="H339" s="14">
        <f t="shared" si="237"/>
        <v>0</v>
      </c>
      <c r="I339" s="34">
        <f>F339+G339+H339</f>
        <v>150</v>
      </c>
      <c r="J339" s="14">
        <f t="shared" si="237"/>
        <v>0</v>
      </c>
      <c r="K339" s="14">
        <f t="shared" si="237"/>
        <v>0</v>
      </c>
      <c r="L339" s="34">
        <f>I339+J339+K339</f>
        <v>150</v>
      </c>
      <c r="M339" s="14">
        <f t="shared" si="237"/>
        <v>0</v>
      </c>
      <c r="N339" s="14">
        <f t="shared" si="237"/>
        <v>0</v>
      </c>
      <c r="O339" s="34">
        <f>O340</f>
        <v>150</v>
      </c>
      <c r="P339" s="34">
        <f t="shared" si="236"/>
        <v>0</v>
      </c>
      <c r="Q339" s="34">
        <f t="shared" si="236"/>
        <v>-100</v>
      </c>
      <c r="R339" s="34">
        <f t="shared" si="236"/>
        <v>50</v>
      </c>
      <c r="S339" s="34">
        <f t="shared" si="236"/>
        <v>0</v>
      </c>
      <c r="T339" s="34">
        <f t="shared" si="236"/>
        <v>0</v>
      </c>
      <c r="U339" s="34">
        <f t="shared" si="236"/>
        <v>50</v>
      </c>
      <c r="V339" s="34">
        <f t="shared" si="236"/>
        <v>0</v>
      </c>
      <c r="W339" s="34">
        <f t="shared" si="236"/>
        <v>0</v>
      </c>
      <c r="X339" s="34">
        <f t="shared" si="236"/>
        <v>50</v>
      </c>
      <c r="Y339" s="34">
        <f t="shared" si="236"/>
        <v>0</v>
      </c>
      <c r="Z339" s="34">
        <f t="shared" si="236"/>
        <v>-50</v>
      </c>
      <c r="AA339" s="34">
        <f t="shared" si="236"/>
        <v>0</v>
      </c>
      <c r="AB339" s="70"/>
    </row>
    <row r="340" spans="1:28" ht="15.75" customHeight="1">
      <c r="A340" s="9" t="s">
        <v>462</v>
      </c>
      <c r="B340" s="3">
        <v>902</v>
      </c>
      <c r="C340" s="7" t="s">
        <v>448</v>
      </c>
      <c r="D340" s="3" t="s">
        <v>461</v>
      </c>
      <c r="E340" s="3"/>
      <c r="F340" s="14">
        <f t="shared" si="237"/>
        <v>150</v>
      </c>
      <c r="G340" s="14">
        <f t="shared" si="237"/>
        <v>0</v>
      </c>
      <c r="H340" s="14">
        <f t="shared" si="237"/>
        <v>0</v>
      </c>
      <c r="I340" s="34">
        <f>F340+G340+H340</f>
        <v>150</v>
      </c>
      <c r="J340" s="14">
        <f t="shared" si="237"/>
        <v>0</v>
      </c>
      <c r="K340" s="14">
        <f t="shared" si="237"/>
        <v>0</v>
      </c>
      <c r="L340" s="34">
        <f>I340+J340+K340</f>
        <v>150</v>
      </c>
      <c r="M340" s="14">
        <f t="shared" si="237"/>
        <v>0</v>
      </c>
      <c r="N340" s="14">
        <f t="shared" si="237"/>
        <v>0</v>
      </c>
      <c r="O340" s="34">
        <f>O341</f>
        <v>150</v>
      </c>
      <c r="P340" s="34">
        <f t="shared" si="236"/>
        <v>0</v>
      </c>
      <c r="Q340" s="34">
        <f t="shared" si="236"/>
        <v>-100</v>
      </c>
      <c r="R340" s="34">
        <f t="shared" si="236"/>
        <v>50</v>
      </c>
      <c r="S340" s="34">
        <f t="shared" si="236"/>
        <v>0</v>
      </c>
      <c r="T340" s="34">
        <f t="shared" si="236"/>
        <v>0</v>
      </c>
      <c r="U340" s="34">
        <f t="shared" si="236"/>
        <v>50</v>
      </c>
      <c r="V340" s="34">
        <f t="shared" si="236"/>
        <v>0</v>
      </c>
      <c r="W340" s="34">
        <f t="shared" si="236"/>
        <v>0</v>
      </c>
      <c r="X340" s="34">
        <f t="shared" si="236"/>
        <v>50</v>
      </c>
      <c r="Y340" s="34">
        <f t="shared" si="236"/>
        <v>0</v>
      </c>
      <c r="Z340" s="34">
        <f t="shared" si="236"/>
        <v>-50</v>
      </c>
      <c r="AA340" s="34">
        <f t="shared" si="236"/>
        <v>0</v>
      </c>
      <c r="AB340" s="70"/>
    </row>
    <row r="341" spans="1:28" ht="30" customHeight="1">
      <c r="A341" s="9" t="s">
        <v>450</v>
      </c>
      <c r="B341" s="3">
        <v>902</v>
      </c>
      <c r="C341" s="3" t="s">
        <v>448</v>
      </c>
      <c r="D341" s="3" t="s">
        <v>447</v>
      </c>
      <c r="E341" s="3"/>
      <c r="F341" s="14">
        <f>F342</f>
        <v>150</v>
      </c>
      <c r="G341" s="14">
        <f>G342</f>
        <v>0</v>
      </c>
      <c r="H341" s="14">
        <f>H342</f>
        <v>0</v>
      </c>
      <c r="I341" s="34">
        <f t="shared" si="177"/>
        <v>150</v>
      </c>
      <c r="J341" s="14">
        <f>J342</f>
        <v>0</v>
      </c>
      <c r="K341" s="14">
        <f>K342</f>
        <v>0</v>
      </c>
      <c r="L341" s="34">
        <f t="shared" si="178"/>
        <v>150</v>
      </c>
      <c r="M341" s="14">
        <f>M342</f>
        <v>0</v>
      </c>
      <c r="N341" s="14">
        <f>N342</f>
        <v>0</v>
      </c>
      <c r="O341" s="14">
        <f>O342</f>
        <v>150</v>
      </c>
      <c r="P341" s="14">
        <f t="shared" ref="P341:AA341" si="238">P342</f>
        <v>0</v>
      </c>
      <c r="Q341" s="14">
        <f t="shared" si="238"/>
        <v>-100</v>
      </c>
      <c r="R341" s="14">
        <f t="shared" si="238"/>
        <v>50</v>
      </c>
      <c r="S341" s="14">
        <f t="shared" si="238"/>
        <v>0</v>
      </c>
      <c r="T341" s="14">
        <f t="shared" si="238"/>
        <v>0</v>
      </c>
      <c r="U341" s="14">
        <f t="shared" si="238"/>
        <v>50</v>
      </c>
      <c r="V341" s="14">
        <f t="shared" si="238"/>
        <v>0</v>
      </c>
      <c r="W341" s="14">
        <f t="shared" si="238"/>
        <v>0</v>
      </c>
      <c r="X341" s="14">
        <f t="shared" si="238"/>
        <v>50</v>
      </c>
      <c r="Y341" s="14">
        <f t="shared" si="238"/>
        <v>0</v>
      </c>
      <c r="Z341" s="14">
        <f t="shared" si="238"/>
        <v>-50</v>
      </c>
      <c r="AA341" s="14">
        <f t="shared" si="238"/>
        <v>0</v>
      </c>
      <c r="AB341" s="70"/>
    </row>
    <row r="342" spans="1:28" ht="15.75" customHeight="1">
      <c r="A342" s="9" t="s">
        <v>449</v>
      </c>
      <c r="B342" s="3" t="s">
        <v>414</v>
      </c>
      <c r="C342" s="3" t="s">
        <v>448</v>
      </c>
      <c r="D342" s="3" t="s">
        <v>447</v>
      </c>
      <c r="E342" s="3" t="s">
        <v>446</v>
      </c>
      <c r="F342" s="14">
        <v>150</v>
      </c>
      <c r="G342" s="14"/>
      <c r="H342" s="14"/>
      <c r="I342" s="34">
        <f t="shared" si="177"/>
        <v>150</v>
      </c>
      <c r="J342" s="14"/>
      <c r="K342" s="14"/>
      <c r="L342" s="34">
        <f t="shared" si="178"/>
        <v>150</v>
      </c>
      <c r="M342" s="14"/>
      <c r="N342" s="14"/>
      <c r="O342" s="34">
        <f>L342+M342+N342</f>
        <v>150</v>
      </c>
      <c r="P342" s="14">
        <v>0</v>
      </c>
      <c r="Q342" s="14">
        <v>-100</v>
      </c>
      <c r="R342" s="34">
        <f>O342+P342+Q342</f>
        <v>50</v>
      </c>
      <c r="S342" s="14"/>
      <c r="T342" s="14"/>
      <c r="U342" s="34">
        <f>R342+S342+T342</f>
        <v>50</v>
      </c>
      <c r="V342" s="14"/>
      <c r="W342" s="14"/>
      <c r="X342" s="34">
        <f>U342+V342+W342</f>
        <v>50</v>
      </c>
      <c r="Y342" s="14"/>
      <c r="Z342" s="14">
        <v>-50</v>
      </c>
      <c r="AA342" s="34">
        <f>X342+Y342+Z342</f>
        <v>0</v>
      </c>
      <c r="AB342" s="51" t="s">
        <v>557</v>
      </c>
    </row>
    <row r="343" spans="1:28" ht="15.75" customHeight="1">
      <c r="A343" s="94" t="s">
        <v>445</v>
      </c>
      <c r="B343" s="95" t="s">
        <v>414</v>
      </c>
      <c r="C343" s="95" t="s">
        <v>444</v>
      </c>
      <c r="D343" s="95"/>
      <c r="E343" s="95"/>
      <c r="F343" s="96" t="e">
        <f t="shared" ref="F343:N345" si="239">F344</f>
        <v>#REF!</v>
      </c>
      <c r="G343" s="96" t="e">
        <f t="shared" si="239"/>
        <v>#REF!</v>
      </c>
      <c r="H343" s="96" t="e">
        <f t="shared" si="239"/>
        <v>#REF!</v>
      </c>
      <c r="I343" s="97" t="e">
        <f t="shared" si="177"/>
        <v>#REF!</v>
      </c>
      <c r="J343" s="96">
        <f t="shared" si="239"/>
        <v>0</v>
      </c>
      <c r="K343" s="96">
        <f t="shared" si="239"/>
        <v>0</v>
      </c>
      <c r="L343" s="97" t="e">
        <f t="shared" si="178"/>
        <v>#REF!</v>
      </c>
      <c r="M343" s="96">
        <f t="shared" si="239"/>
        <v>0</v>
      </c>
      <c r="N343" s="96">
        <f t="shared" si="239"/>
        <v>0</v>
      </c>
      <c r="O343" s="97" t="e">
        <f>O344</f>
        <v>#REF!</v>
      </c>
      <c r="P343" s="97" t="e">
        <f t="shared" ref="P343:AA345" si="240">P344</f>
        <v>#REF!</v>
      </c>
      <c r="Q343" s="97" t="e">
        <f t="shared" si="240"/>
        <v>#REF!</v>
      </c>
      <c r="R343" s="97" t="e">
        <f t="shared" si="240"/>
        <v>#REF!</v>
      </c>
      <c r="S343" s="97" t="e">
        <f t="shared" si="240"/>
        <v>#REF!</v>
      </c>
      <c r="T343" s="97" t="e">
        <f t="shared" si="240"/>
        <v>#REF!</v>
      </c>
      <c r="U343" s="97" t="e">
        <f t="shared" si="240"/>
        <v>#REF!</v>
      </c>
      <c r="V343" s="97" t="e">
        <f t="shared" si="240"/>
        <v>#REF!</v>
      </c>
      <c r="W343" s="97" t="e">
        <f t="shared" si="240"/>
        <v>#REF!</v>
      </c>
      <c r="X343" s="97">
        <f t="shared" si="240"/>
        <v>153.70000000000002</v>
      </c>
      <c r="Y343" s="97">
        <f t="shared" si="240"/>
        <v>-9.35</v>
      </c>
      <c r="Z343" s="97">
        <f t="shared" si="240"/>
        <v>0</v>
      </c>
      <c r="AA343" s="97">
        <f t="shared" si="240"/>
        <v>144.35000000000002</v>
      </c>
      <c r="AB343" s="117"/>
    </row>
    <row r="344" spans="1:28" ht="15.75" customHeight="1">
      <c r="A344" s="9" t="s">
        <v>443</v>
      </c>
      <c r="B344" s="3">
        <v>902</v>
      </c>
      <c r="C344" s="3" t="s">
        <v>432</v>
      </c>
      <c r="D344" s="33"/>
      <c r="E344" s="33"/>
      <c r="F344" s="14" t="e">
        <f t="shared" si="239"/>
        <v>#REF!</v>
      </c>
      <c r="G344" s="14" t="e">
        <f t="shared" si="239"/>
        <v>#REF!</v>
      </c>
      <c r="H344" s="14" t="e">
        <f t="shared" si="239"/>
        <v>#REF!</v>
      </c>
      <c r="I344" s="34" t="e">
        <f t="shared" si="177"/>
        <v>#REF!</v>
      </c>
      <c r="J344" s="14">
        <f t="shared" si="239"/>
        <v>0</v>
      </c>
      <c r="K344" s="14">
        <f t="shared" si="239"/>
        <v>0</v>
      </c>
      <c r="L344" s="34" t="e">
        <f t="shared" si="178"/>
        <v>#REF!</v>
      </c>
      <c r="M344" s="14">
        <f t="shared" si="239"/>
        <v>0</v>
      </c>
      <c r="N344" s="14">
        <f t="shared" si="239"/>
        <v>0</v>
      </c>
      <c r="O344" s="34" t="e">
        <f>O345</f>
        <v>#REF!</v>
      </c>
      <c r="P344" s="34" t="e">
        <f t="shared" si="240"/>
        <v>#REF!</v>
      </c>
      <c r="Q344" s="34" t="e">
        <f t="shared" si="240"/>
        <v>#REF!</v>
      </c>
      <c r="R344" s="34" t="e">
        <f t="shared" si="240"/>
        <v>#REF!</v>
      </c>
      <c r="S344" s="34" t="e">
        <f t="shared" si="240"/>
        <v>#REF!</v>
      </c>
      <c r="T344" s="34" t="e">
        <f t="shared" si="240"/>
        <v>#REF!</v>
      </c>
      <c r="U344" s="34" t="e">
        <f t="shared" si="240"/>
        <v>#REF!</v>
      </c>
      <c r="V344" s="34" t="e">
        <f t="shared" si="240"/>
        <v>#REF!</v>
      </c>
      <c r="W344" s="34" t="e">
        <f t="shared" si="240"/>
        <v>#REF!</v>
      </c>
      <c r="X344" s="34">
        <f t="shared" si="240"/>
        <v>153.70000000000002</v>
      </c>
      <c r="Y344" s="34">
        <f t="shared" si="240"/>
        <v>-9.35</v>
      </c>
      <c r="Z344" s="34">
        <f t="shared" si="240"/>
        <v>0</v>
      </c>
      <c r="AA344" s="34">
        <f t="shared" si="240"/>
        <v>144.35000000000002</v>
      </c>
      <c r="AB344" s="70"/>
    </row>
    <row r="345" spans="1:28" ht="15.75" customHeight="1">
      <c r="A345" s="9" t="s">
        <v>442</v>
      </c>
      <c r="B345" s="3">
        <v>902</v>
      </c>
      <c r="C345" s="3" t="s">
        <v>432</v>
      </c>
      <c r="D345" s="3" t="s">
        <v>357</v>
      </c>
      <c r="E345" s="33"/>
      <c r="F345" s="14" t="e">
        <f>F346+F353+F356</f>
        <v>#REF!</v>
      </c>
      <c r="G345" s="14" t="e">
        <f>G346+G353+G356</f>
        <v>#REF!</v>
      </c>
      <c r="H345" s="14" t="e">
        <f>H346+H353+H356</f>
        <v>#REF!</v>
      </c>
      <c r="I345" s="34">
        <f>I346</f>
        <v>188.3</v>
      </c>
      <c r="J345" s="34">
        <f t="shared" si="239"/>
        <v>0</v>
      </c>
      <c r="K345" s="34">
        <f t="shared" si="239"/>
        <v>0</v>
      </c>
      <c r="L345" s="34">
        <f t="shared" si="178"/>
        <v>188.3</v>
      </c>
      <c r="M345" s="34">
        <f t="shared" si="239"/>
        <v>0</v>
      </c>
      <c r="N345" s="34">
        <f t="shared" si="239"/>
        <v>0</v>
      </c>
      <c r="O345" s="34" t="e">
        <f>O346</f>
        <v>#REF!</v>
      </c>
      <c r="P345" s="34" t="e">
        <f t="shared" si="240"/>
        <v>#REF!</v>
      </c>
      <c r="Q345" s="34" t="e">
        <f t="shared" si="240"/>
        <v>#REF!</v>
      </c>
      <c r="R345" s="34" t="e">
        <f t="shared" si="240"/>
        <v>#REF!</v>
      </c>
      <c r="S345" s="34" t="e">
        <f t="shared" si="240"/>
        <v>#REF!</v>
      </c>
      <c r="T345" s="34" t="e">
        <f t="shared" si="240"/>
        <v>#REF!</v>
      </c>
      <c r="U345" s="34" t="e">
        <f t="shared" si="240"/>
        <v>#REF!</v>
      </c>
      <c r="V345" s="34" t="e">
        <f t="shared" si="240"/>
        <v>#REF!</v>
      </c>
      <c r="W345" s="34" t="e">
        <f t="shared" si="240"/>
        <v>#REF!</v>
      </c>
      <c r="X345" s="34">
        <f t="shared" si="240"/>
        <v>153.70000000000002</v>
      </c>
      <c r="Y345" s="34">
        <f t="shared" si="240"/>
        <v>-9.35</v>
      </c>
      <c r="Z345" s="34">
        <f t="shared" si="240"/>
        <v>0</v>
      </c>
      <c r="AA345" s="34">
        <f t="shared" si="240"/>
        <v>144.35000000000002</v>
      </c>
      <c r="AB345" s="70"/>
    </row>
    <row r="346" spans="1:28" ht="45" customHeight="1">
      <c r="A346" s="9" t="s">
        <v>441</v>
      </c>
      <c r="B346" s="3">
        <v>902</v>
      </c>
      <c r="C346" s="3" t="s">
        <v>432</v>
      </c>
      <c r="D346" s="3" t="s">
        <v>440</v>
      </c>
      <c r="E346" s="33"/>
      <c r="F346" s="14">
        <f>F350</f>
        <v>0.9</v>
      </c>
      <c r="G346" s="14">
        <f>G350</f>
        <v>0</v>
      </c>
      <c r="H346" s="14">
        <f>H350</f>
        <v>0</v>
      </c>
      <c r="I346" s="34">
        <f>I347+I350+I353</f>
        <v>188.3</v>
      </c>
      <c r="J346" s="34">
        <f>J347+J350+J353</f>
        <v>0</v>
      </c>
      <c r="K346" s="34">
        <f>K347+K350+K353</f>
        <v>0</v>
      </c>
      <c r="L346" s="34">
        <f t="shared" si="178"/>
        <v>188.3</v>
      </c>
      <c r="M346" s="34">
        <f>M347+M350+M353</f>
        <v>0</v>
      </c>
      <c r="N346" s="34">
        <f>N347+N350+N353</f>
        <v>0</v>
      </c>
      <c r="O346" s="34" t="e">
        <f t="shared" ref="O346:U346" si="241">O347+O350+O353+O356</f>
        <v>#REF!</v>
      </c>
      <c r="P346" s="34" t="e">
        <f t="shared" si="241"/>
        <v>#REF!</v>
      </c>
      <c r="Q346" s="34" t="e">
        <f t="shared" si="241"/>
        <v>#REF!</v>
      </c>
      <c r="R346" s="34" t="e">
        <f t="shared" si="241"/>
        <v>#REF!</v>
      </c>
      <c r="S346" s="34" t="e">
        <f t="shared" si="241"/>
        <v>#REF!</v>
      </c>
      <c r="T346" s="34" t="e">
        <f t="shared" si="241"/>
        <v>#REF!</v>
      </c>
      <c r="U346" s="34" t="e">
        <f t="shared" si="241"/>
        <v>#REF!</v>
      </c>
      <c r="V346" s="34" t="e">
        <f t="shared" ref="V346:AA346" si="242">V347+V350+V353+V356</f>
        <v>#REF!</v>
      </c>
      <c r="W346" s="34" t="e">
        <f t="shared" si="242"/>
        <v>#REF!</v>
      </c>
      <c r="X346" s="34">
        <f t="shared" si="242"/>
        <v>153.70000000000002</v>
      </c>
      <c r="Y346" s="34">
        <f t="shared" si="242"/>
        <v>-9.35</v>
      </c>
      <c r="Z346" s="34">
        <f t="shared" si="242"/>
        <v>0</v>
      </c>
      <c r="AA346" s="34">
        <f t="shared" si="242"/>
        <v>144.35000000000002</v>
      </c>
      <c r="AB346" s="70"/>
    </row>
    <row r="347" spans="1:28" ht="60" customHeight="1">
      <c r="A347" s="9" t="s">
        <v>93</v>
      </c>
      <c r="B347" s="3">
        <v>902</v>
      </c>
      <c r="C347" s="3" t="s">
        <v>432</v>
      </c>
      <c r="D347" s="3" t="s">
        <v>92</v>
      </c>
      <c r="E347" s="33"/>
      <c r="F347" s="14"/>
      <c r="G347" s="14"/>
      <c r="H347" s="14"/>
      <c r="I347" s="34">
        <f t="shared" ref="I347:Y348" si="243">I348</f>
        <v>0</v>
      </c>
      <c r="J347" s="34">
        <f t="shared" si="243"/>
        <v>0</v>
      </c>
      <c r="K347" s="34">
        <f t="shared" si="243"/>
        <v>12.2</v>
      </c>
      <c r="L347" s="34">
        <f t="shared" si="178"/>
        <v>12.2</v>
      </c>
      <c r="M347" s="34">
        <f t="shared" si="243"/>
        <v>0</v>
      </c>
      <c r="N347" s="34">
        <f t="shared" si="243"/>
        <v>0</v>
      </c>
      <c r="O347" s="34">
        <f t="shared" si="243"/>
        <v>12.2</v>
      </c>
      <c r="P347" s="34">
        <f t="shared" si="243"/>
        <v>0</v>
      </c>
      <c r="Q347" s="34">
        <f t="shared" si="243"/>
        <v>0</v>
      </c>
      <c r="R347" s="34">
        <f t="shared" si="243"/>
        <v>12.2</v>
      </c>
      <c r="S347" s="34">
        <f t="shared" si="243"/>
        <v>0</v>
      </c>
      <c r="T347" s="34">
        <f t="shared" si="243"/>
        <v>0</v>
      </c>
      <c r="U347" s="34">
        <f t="shared" si="243"/>
        <v>12.2</v>
      </c>
      <c r="V347" s="34">
        <f t="shared" si="243"/>
        <v>-12.2</v>
      </c>
      <c r="W347" s="34">
        <f t="shared" si="243"/>
        <v>0</v>
      </c>
      <c r="X347" s="34">
        <f t="shared" si="243"/>
        <v>0</v>
      </c>
      <c r="Y347" s="34">
        <f t="shared" si="243"/>
        <v>0</v>
      </c>
      <c r="Z347" s="34">
        <f>Z348</f>
        <v>0</v>
      </c>
      <c r="AA347" s="34">
        <f>AA348</f>
        <v>0</v>
      </c>
      <c r="AB347" s="99"/>
    </row>
    <row r="348" spans="1:28" ht="45" customHeight="1">
      <c r="A348" s="9" t="s">
        <v>113</v>
      </c>
      <c r="B348" s="3">
        <v>902</v>
      </c>
      <c r="C348" s="3" t="s">
        <v>432</v>
      </c>
      <c r="D348" s="3" t="s">
        <v>92</v>
      </c>
      <c r="E348" s="3" t="s">
        <v>435</v>
      </c>
      <c r="F348" s="14"/>
      <c r="G348" s="14"/>
      <c r="H348" s="14"/>
      <c r="I348" s="34">
        <f t="shared" si="243"/>
        <v>0</v>
      </c>
      <c r="J348" s="34">
        <f t="shared" si="243"/>
        <v>0</v>
      </c>
      <c r="K348" s="34">
        <f t="shared" si="243"/>
        <v>12.2</v>
      </c>
      <c r="L348" s="34">
        <f t="shared" si="178"/>
        <v>12.2</v>
      </c>
      <c r="M348" s="34"/>
      <c r="N348" s="34"/>
      <c r="O348" s="34">
        <f>L348+M348+N348</f>
        <v>12.2</v>
      </c>
      <c r="P348" s="34">
        <v>0</v>
      </c>
      <c r="Q348" s="34">
        <v>0</v>
      </c>
      <c r="R348" s="34">
        <f>O348+P348+Q348</f>
        <v>12.2</v>
      </c>
      <c r="S348" s="34">
        <v>0</v>
      </c>
      <c r="T348" s="34">
        <v>0</v>
      </c>
      <c r="U348" s="34">
        <f>R348+S348+T348</f>
        <v>12.2</v>
      </c>
      <c r="V348" s="34">
        <f>V349</f>
        <v>-12.2</v>
      </c>
      <c r="W348" s="34">
        <f t="shared" si="243"/>
        <v>0</v>
      </c>
      <c r="X348" s="34">
        <f t="shared" si="243"/>
        <v>0</v>
      </c>
      <c r="Y348" s="34">
        <f>Y349</f>
        <v>0</v>
      </c>
      <c r="Z348" s="34">
        <f>Z349</f>
        <v>0</v>
      </c>
      <c r="AA348" s="34">
        <f>AA349</f>
        <v>0</v>
      </c>
      <c r="AB348" s="99"/>
    </row>
    <row r="349" spans="1:28">
      <c r="A349" s="9" t="s">
        <v>239</v>
      </c>
      <c r="B349" s="3">
        <v>902</v>
      </c>
      <c r="C349" s="3" t="s">
        <v>432</v>
      </c>
      <c r="D349" s="3" t="s">
        <v>92</v>
      </c>
      <c r="E349" s="3" t="s">
        <v>435</v>
      </c>
      <c r="F349" s="14"/>
      <c r="G349" s="14"/>
      <c r="H349" s="14"/>
      <c r="I349" s="34">
        <v>0</v>
      </c>
      <c r="J349" s="14"/>
      <c r="K349" s="14">
        <v>12.2</v>
      </c>
      <c r="L349" s="34">
        <f>I349+J349+K349</f>
        <v>12.2</v>
      </c>
      <c r="M349" s="14"/>
      <c r="N349" s="14"/>
      <c r="O349" s="34">
        <f>L349+M349+N349</f>
        <v>12.2</v>
      </c>
      <c r="P349" s="14">
        <v>0</v>
      </c>
      <c r="Q349" s="14">
        <v>0</v>
      </c>
      <c r="R349" s="34">
        <f>O349+P349+Q349</f>
        <v>12.2</v>
      </c>
      <c r="S349" s="14"/>
      <c r="T349" s="14"/>
      <c r="U349" s="34">
        <f>R349+S349+T349</f>
        <v>12.2</v>
      </c>
      <c r="V349" s="14">
        <v>-12.2</v>
      </c>
      <c r="W349" s="14"/>
      <c r="X349" s="34">
        <f>U349+V349+W349</f>
        <v>0</v>
      </c>
      <c r="Y349" s="14"/>
      <c r="Z349" s="14"/>
      <c r="AA349" s="34">
        <f>X349+Y349+Z349</f>
        <v>0</v>
      </c>
      <c r="AB349" s="98"/>
    </row>
    <row r="350" spans="1:28" ht="90" customHeight="1">
      <c r="A350" s="29" t="s">
        <v>439</v>
      </c>
      <c r="B350" s="3">
        <v>902</v>
      </c>
      <c r="C350" s="3" t="s">
        <v>432</v>
      </c>
      <c r="D350" s="3" t="s">
        <v>438</v>
      </c>
      <c r="E350" s="33"/>
      <c r="F350" s="14">
        <f t="shared" ref="F350:V351" si="244">F351</f>
        <v>0.9</v>
      </c>
      <c r="G350" s="14">
        <f t="shared" si="244"/>
        <v>0</v>
      </c>
      <c r="H350" s="14">
        <f t="shared" si="244"/>
        <v>0</v>
      </c>
      <c r="I350" s="34">
        <f t="shared" si="177"/>
        <v>0.9</v>
      </c>
      <c r="J350" s="14">
        <f t="shared" si="244"/>
        <v>0</v>
      </c>
      <c r="K350" s="14">
        <f t="shared" si="244"/>
        <v>0</v>
      </c>
      <c r="L350" s="34">
        <f t="shared" si="178"/>
        <v>0.9</v>
      </c>
      <c r="M350" s="14">
        <f t="shared" si="244"/>
        <v>0</v>
      </c>
      <c r="N350" s="14">
        <f t="shared" si="244"/>
        <v>0</v>
      </c>
      <c r="O350" s="14">
        <f t="shared" si="244"/>
        <v>0.9</v>
      </c>
      <c r="P350" s="14">
        <f t="shared" si="244"/>
        <v>0</v>
      </c>
      <c r="Q350" s="14">
        <f t="shared" si="244"/>
        <v>0</v>
      </c>
      <c r="R350" s="14">
        <f t="shared" si="244"/>
        <v>0.9</v>
      </c>
      <c r="S350" s="14">
        <f t="shared" si="244"/>
        <v>0</v>
      </c>
      <c r="T350" s="14">
        <f t="shared" si="244"/>
        <v>0</v>
      </c>
      <c r="U350" s="14">
        <f t="shared" si="244"/>
        <v>0.9</v>
      </c>
      <c r="V350" s="14">
        <f t="shared" si="244"/>
        <v>-0.9</v>
      </c>
      <c r="W350" s="14">
        <f t="shared" ref="W350:AA351" si="245">W351</f>
        <v>0</v>
      </c>
      <c r="X350" s="14">
        <f t="shared" si="245"/>
        <v>0</v>
      </c>
      <c r="Y350" s="14">
        <f t="shared" si="245"/>
        <v>0</v>
      </c>
      <c r="Z350" s="14">
        <f t="shared" si="245"/>
        <v>0</v>
      </c>
      <c r="AA350" s="14">
        <f t="shared" si="245"/>
        <v>0</v>
      </c>
      <c r="AB350" s="70"/>
    </row>
    <row r="351" spans="1:28" ht="45" customHeight="1">
      <c r="A351" s="8" t="s">
        <v>113</v>
      </c>
      <c r="B351" s="3">
        <v>902</v>
      </c>
      <c r="C351" s="3" t="s">
        <v>432</v>
      </c>
      <c r="D351" s="3" t="s">
        <v>438</v>
      </c>
      <c r="E351" s="3" t="s">
        <v>435</v>
      </c>
      <c r="F351" s="14">
        <f t="shared" si="244"/>
        <v>0.9</v>
      </c>
      <c r="G351" s="14">
        <f t="shared" si="244"/>
        <v>0</v>
      </c>
      <c r="H351" s="14">
        <f t="shared" si="244"/>
        <v>0</v>
      </c>
      <c r="I351" s="34">
        <f t="shared" si="177"/>
        <v>0.9</v>
      </c>
      <c r="J351" s="14">
        <f t="shared" si="244"/>
        <v>0</v>
      </c>
      <c r="K351" s="14">
        <f t="shared" si="244"/>
        <v>0</v>
      </c>
      <c r="L351" s="34">
        <f t="shared" si="178"/>
        <v>0.9</v>
      </c>
      <c r="M351" s="14"/>
      <c r="N351" s="14"/>
      <c r="O351" s="34">
        <f t="shared" ref="O351:O360" si="246">L351+M351+N351</f>
        <v>0.9</v>
      </c>
      <c r="P351" s="14">
        <v>0</v>
      </c>
      <c r="Q351" s="14">
        <v>0</v>
      </c>
      <c r="R351" s="34">
        <f t="shared" ref="R351:R358" si="247">O351+P351+Q351</f>
        <v>0.9</v>
      </c>
      <c r="S351" s="14">
        <v>0</v>
      </c>
      <c r="T351" s="14">
        <v>0</v>
      </c>
      <c r="U351" s="34">
        <f>R351+S351+T351</f>
        <v>0.9</v>
      </c>
      <c r="V351" s="14">
        <f>V352</f>
        <v>-0.9</v>
      </c>
      <c r="W351" s="14">
        <f t="shared" si="245"/>
        <v>0</v>
      </c>
      <c r="X351" s="14">
        <f t="shared" si="245"/>
        <v>0</v>
      </c>
      <c r="Y351" s="14">
        <f t="shared" si="245"/>
        <v>0</v>
      </c>
      <c r="Z351" s="14">
        <f t="shared" si="245"/>
        <v>0</v>
      </c>
      <c r="AA351" s="14">
        <f t="shared" si="245"/>
        <v>0</v>
      </c>
      <c r="AB351" s="70"/>
    </row>
    <row r="352" spans="1:28">
      <c r="A352" s="9" t="s">
        <v>239</v>
      </c>
      <c r="B352" s="3">
        <v>902</v>
      </c>
      <c r="C352" s="3" t="s">
        <v>432</v>
      </c>
      <c r="D352" s="3" t="s">
        <v>438</v>
      </c>
      <c r="E352" s="3" t="s">
        <v>435</v>
      </c>
      <c r="F352" s="14">
        <v>0.9</v>
      </c>
      <c r="G352" s="14"/>
      <c r="H352" s="14"/>
      <c r="I352" s="34">
        <f t="shared" si="177"/>
        <v>0.9</v>
      </c>
      <c r="J352" s="14"/>
      <c r="K352" s="14"/>
      <c r="L352" s="34">
        <f t="shared" si="178"/>
        <v>0.9</v>
      </c>
      <c r="M352" s="14"/>
      <c r="N352" s="14"/>
      <c r="O352" s="34">
        <f t="shared" si="246"/>
        <v>0.9</v>
      </c>
      <c r="P352" s="14">
        <v>0</v>
      </c>
      <c r="Q352" s="14">
        <v>0</v>
      </c>
      <c r="R352" s="34">
        <f t="shared" si="247"/>
        <v>0.9</v>
      </c>
      <c r="S352" s="14"/>
      <c r="T352" s="14"/>
      <c r="U352" s="34">
        <f>R352+S352+T352</f>
        <v>0.9</v>
      </c>
      <c r="V352" s="14">
        <v>-0.9</v>
      </c>
      <c r="W352" s="14"/>
      <c r="X352" s="34">
        <f>U352+V352+W352</f>
        <v>0</v>
      </c>
      <c r="Y352" s="14"/>
      <c r="Z352" s="14"/>
      <c r="AA352" s="34">
        <f>X352+Y352+Z352</f>
        <v>0</v>
      </c>
      <c r="AB352" s="98"/>
    </row>
    <row r="353" spans="1:28" ht="60" customHeight="1">
      <c r="A353" s="9" t="s">
        <v>437</v>
      </c>
      <c r="B353" s="3" t="s">
        <v>414</v>
      </c>
      <c r="C353" s="3" t="s">
        <v>432</v>
      </c>
      <c r="D353" s="3" t="s">
        <v>436</v>
      </c>
      <c r="E353" s="3"/>
      <c r="F353" s="14">
        <f t="shared" ref="F353:V354" si="248">F354</f>
        <v>187.4</v>
      </c>
      <c r="G353" s="14">
        <f t="shared" si="248"/>
        <v>0</v>
      </c>
      <c r="H353" s="14">
        <f t="shared" si="248"/>
        <v>0</v>
      </c>
      <c r="I353" s="34">
        <f t="shared" si="177"/>
        <v>187.4</v>
      </c>
      <c r="J353" s="14">
        <f t="shared" si="248"/>
        <v>0</v>
      </c>
      <c r="K353" s="14">
        <f t="shared" si="248"/>
        <v>-12.2</v>
      </c>
      <c r="L353" s="34">
        <f t="shared" si="178"/>
        <v>175.20000000000002</v>
      </c>
      <c r="M353" s="14">
        <f t="shared" si="248"/>
        <v>0</v>
      </c>
      <c r="N353" s="14">
        <f t="shared" si="248"/>
        <v>0</v>
      </c>
      <c r="O353" s="14">
        <f t="shared" si="248"/>
        <v>175.20000000000002</v>
      </c>
      <c r="P353" s="14">
        <f t="shared" si="248"/>
        <v>0</v>
      </c>
      <c r="Q353" s="14">
        <f t="shared" si="248"/>
        <v>0</v>
      </c>
      <c r="R353" s="14">
        <f t="shared" si="248"/>
        <v>175.20000000000002</v>
      </c>
      <c r="S353" s="14">
        <f t="shared" si="248"/>
        <v>0</v>
      </c>
      <c r="T353" s="14">
        <f t="shared" si="248"/>
        <v>0</v>
      </c>
      <c r="U353" s="14">
        <f t="shared" si="248"/>
        <v>175.20000000000002</v>
      </c>
      <c r="V353" s="14">
        <f t="shared" si="248"/>
        <v>-114.5</v>
      </c>
      <c r="W353" s="14">
        <f t="shared" ref="W353:AA354" si="249">W354</f>
        <v>0</v>
      </c>
      <c r="X353" s="14">
        <f t="shared" si="249"/>
        <v>60.700000000000017</v>
      </c>
      <c r="Y353" s="14">
        <f t="shared" si="249"/>
        <v>0.05</v>
      </c>
      <c r="Z353" s="14">
        <f t="shared" si="249"/>
        <v>0</v>
      </c>
      <c r="AA353" s="14">
        <f t="shared" si="249"/>
        <v>60.750000000000014</v>
      </c>
      <c r="AB353" s="70"/>
    </row>
    <row r="354" spans="1:28" ht="45" customHeight="1">
      <c r="A354" s="8" t="s">
        <v>113</v>
      </c>
      <c r="B354" s="3">
        <v>902</v>
      </c>
      <c r="C354" s="3" t="s">
        <v>432</v>
      </c>
      <c r="D354" s="3" t="s">
        <v>436</v>
      </c>
      <c r="E354" s="3" t="s">
        <v>435</v>
      </c>
      <c r="F354" s="14">
        <f t="shared" si="248"/>
        <v>187.4</v>
      </c>
      <c r="G354" s="14">
        <f t="shared" si="248"/>
        <v>0</v>
      </c>
      <c r="H354" s="14">
        <f t="shared" si="248"/>
        <v>0</v>
      </c>
      <c r="I354" s="34">
        <f t="shared" si="177"/>
        <v>187.4</v>
      </c>
      <c r="J354" s="14">
        <f t="shared" si="248"/>
        <v>0</v>
      </c>
      <c r="K354" s="14">
        <f t="shared" si="248"/>
        <v>-12.2</v>
      </c>
      <c r="L354" s="34">
        <f t="shared" si="178"/>
        <v>175.20000000000002</v>
      </c>
      <c r="M354" s="14"/>
      <c r="N354" s="14"/>
      <c r="O354" s="34">
        <f t="shared" si="246"/>
        <v>175.20000000000002</v>
      </c>
      <c r="P354" s="14">
        <v>0</v>
      </c>
      <c r="Q354" s="14">
        <v>0</v>
      </c>
      <c r="R354" s="34">
        <f t="shared" si="247"/>
        <v>175.20000000000002</v>
      </c>
      <c r="S354" s="14">
        <v>0</v>
      </c>
      <c r="T354" s="14">
        <v>0</v>
      </c>
      <c r="U354" s="34">
        <f>R354+S354+T354</f>
        <v>175.20000000000002</v>
      </c>
      <c r="V354" s="14">
        <f>V355</f>
        <v>-114.5</v>
      </c>
      <c r="W354" s="14">
        <f t="shared" si="249"/>
        <v>0</v>
      </c>
      <c r="X354" s="14">
        <f t="shared" si="249"/>
        <v>60.700000000000017</v>
      </c>
      <c r="Y354" s="14">
        <f t="shared" si="249"/>
        <v>0.05</v>
      </c>
      <c r="Z354" s="14">
        <f t="shared" si="249"/>
        <v>0</v>
      </c>
      <c r="AA354" s="14">
        <f t="shared" si="249"/>
        <v>60.750000000000014</v>
      </c>
      <c r="AB354" s="70"/>
    </row>
    <row r="355" spans="1:28">
      <c r="A355" s="9" t="s">
        <v>239</v>
      </c>
      <c r="B355" s="3">
        <v>902</v>
      </c>
      <c r="C355" s="3" t="s">
        <v>432</v>
      </c>
      <c r="D355" s="3" t="s">
        <v>436</v>
      </c>
      <c r="E355" s="3" t="s">
        <v>435</v>
      </c>
      <c r="F355" s="14">
        <v>187.4</v>
      </c>
      <c r="G355" s="14"/>
      <c r="H355" s="14"/>
      <c r="I355" s="34">
        <f t="shared" si="177"/>
        <v>187.4</v>
      </c>
      <c r="J355" s="14"/>
      <c r="K355" s="14">
        <v>-12.2</v>
      </c>
      <c r="L355" s="34">
        <f t="shared" si="178"/>
        <v>175.20000000000002</v>
      </c>
      <c r="M355" s="14"/>
      <c r="N355" s="14"/>
      <c r="O355" s="34">
        <f t="shared" si="246"/>
        <v>175.20000000000002</v>
      </c>
      <c r="P355" s="14">
        <v>0</v>
      </c>
      <c r="Q355" s="14">
        <v>0</v>
      </c>
      <c r="R355" s="34">
        <f t="shared" si="247"/>
        <v>175.20000000000002</v>
      </c>
      <c r="S355" s="14"/>
      <c r="T355" s="14"/>
      <c r="U355" s="34">
        <f>R355+S355+T355</f>
        <v>175.20000000000002</v>
      </c>
      <c r="V355" s="14">
        <v>-114.5</v>
      </c>
      <c r="W355" s="14"/>
      <c r="X355" s="34">
        <f>U355+V355+W355</f>
        <v>60.700000000000017</v>
      </c>
      <c r="Y355" s="14">
        <v>0.05</v>
      </c>
      <c r="Z355" s="14"/>
      <c r="AA355" s="34">
        <f>X355+Y355+Z355</f>
        <v>60.750000000000014</v>
      </c>
      <c r="AB355" s="98" t="s">
        <v>212</v>
      </c>
    </row>
    <row r="356" spans="1:28" ht="75" customHeight="1">
      <c r="A356" s="9" t="s">
        <v>434</v>
      </c>
      <c r="B356" s="3">
        <v>902</v>
      </c>
      <c r="C356" s="3" t="s">
        <v>432</v>
      </c>
      <c r="D356" s="3" t="s">
        <v>431</v>
      </c>
      <c r="E356" s="3"/>
      <c r="F356" s="14" t="e">
        <f>F357+F360</f>
        <v>#REF!</v>
      </c>
      <c r="G356" s="14" t="e">
        <f>G357+G360</f>
        <v>#REF!</v>
      </c>
      <c r="H356" s="14" t="e">
        <f>H357+H360</f>
        <v>#REF!</v>
      </c>
      <c r="I356" s="34" t="e">
        <f t="shared" si="177"/>
        <v>#REF!</v>
      </c>
      <c r="J356" s="14" t="e">
        <f>J357+J360</f>
        <v>#REF!</v>
      </c>
      <c r="K356" s="14" t="e">
        <f>K357+K360</f>
        <v>#REF!</v>
      </c>
      <c r="L356" s="34" t="e">
        <f t="shared" si="178"/>
        <v>#REF!</v>
      </c>
      <c r="M356" s="14" t="e">
        <f>M357+M360</f>
        <v>#REF!</v>
      </c>
      <c r="N356" s="14" t="e">
        <f>N357+N360</f>
        <v>#REF!</v>
      </c>
      <c r="O356" s="14" t="e">
        <f>O357+O360</f>
        <v>#REF!</v>
      </c>
      <c r="P356" s="14" t="e">
        <f>P357+P360</f>
        <v>#REF!</v>
      </c>
      <c r="Q356" s="14" t="e">
        <f>Q357+Q360</f>
        <v>#REF!</v>
      </c>
      <c r="R356" s="14" t="e">
        <f t="shared" ref="R356:AA356" si="250">R357+R360+R359</f>
        <v>#REF!</v>
      </c>
      <c r="S356" s="14" t="e">
        <f t="shared" si="250"/>
        <v>#REF!</v>
      </c>
      <c r="T356" s="14" t="e">
        <f t="shared" si="250"/>
        <v>#REF!</v>
      </c>
      <c r="U356" s="14" t="e">
        <f t="shared" si="250"/>
        <v>#REF!</v>
      </c>
      <c r="V356" s="14" t="e">
        <f t="shared" si="250"/>
        <v>#REF!</v>
      </c>
      <c r="W356" s="14" t="e">
        <f t="shared" si="250"/>
        <v>#REF!</v>
      </c>
      <c r="X356" s="14">
        <f t="shared" si="250"/>
        <v>93</v>
      </c>
      <c r="Y356" s="14">
        <f t="shared" si="250"/>
        <v>-9.4</v>
      </c>
      <c r="Z356" s="14">
        <f t="shared" si="250"/>
        <v>0</v>
      </c>
      <c r="AA356" s="14">
        <f t="shared" si="250"/>
        <v>83.6</v>
      </c>
      <c r="AB356" s="70"/>
    </row>
    <row r="357" spans="1:28" ht="30" customHeight="1">
      <c r="A357" s="8" t="s">
        <v>339</v>
      </c>
      <c r="B357" s="3">
        <v>902</v>
      </c>
      <c r="C357" s="3" t="s">
        <v>432</v>
      </c>
      <c r="D357" s="3" t="s">
        <v>431</v>
      </c>
      <c r="E357" s="3" t="s">
        <v>338</v>
      </c>
      <c r="F357" s="14" t="e">
        <f t="shared" ref="F357:V357" si="251">F358</f>
        <v>#REF!</v>
      </c>
      <c r="G357" s="14" t="e">
        <f t="shared" si="251"/>
        <v>#REF!</v>
      </c>
      <c r="H357" s="14" t="e">
        <f t="shared" si="251"/>
        <v>#REF!</v>
      </c>
      <c r="I357" s="34" t="e">
        <f t="shared" si="177"/>
        <v>#REF!</v>
      </c>
      <c r="J357" s="14" t="e">
        <f t="shared" si="251"/>
        <v>#REF!</v>
      </c>
      <c r="K357" s="14" t="e">
        <f t="shared" si="251"/>
        <v>#REF!</v>
      </c>
      <c r="L357" s="34" t="e">
        <f t="shared" si="178"/>
        <v>#REF!</v>
      </c>
      <c r="M357" s="14" t="e">
        <f t="shared" si="251"/>
        <v>#REF!</v>
      </c>
      <c r="N357" s="14" t="e">
        <f t="shared" si="251"/>
        <v>#REF!</v>
      </c>
      <c r="O357" s="34" t="e">
        <f t="shared" si="246"/>
        <v>#REF!</v>
      </c>
      <c r="P357" s="14" t="e">
        <f t="shared" si="251"/>
        <v>#REF!</v>
      </c>
      <c r="Q357" s="14" t="e">
        <f t="shared" si="251"/>
        <v>#REF!</v>
      </c>
      <c r="R357" s="34" t="e">
        <f t="shared" si="247"/>
        <v>#REF!</v>
      </c>
      <c r="S357" s="14" t="e">
        <f t="shared" si="251"/>
        <v>#REF!</v>
      </c>
      <c r="T357" s="14" t="e">
        <f t="shared" si="251"/>
        <v>#REF!</v>
      </c>
      <c r="U357" s="34" t="e">
        <f>R357+S357+T357</f>
        <v>#REF!</v>
      </c>
      <c r="V357" s="14" t="e">
        <f t="shared" si="251"/>
        <v>#REF!</v>
      </c>
      <c r="W357" s="14" t="e">
        <f>W358</f>
        <v>#REF!</v>
      </c>
      <c r="X357" s="34">
        <f>X358</f>
        <v>84.6</v>
      </c>
      <c r="Y357" s="34">
        <f>Y358</f>
        <v>-9.4</v>
      </c>
      <c r="Z357" s="34">
        <f>Z358</f>
        <v>0.8</v>
      </c>
      <c r="AA357" s="34">
        <f>X357+Y357+Z357</f>
        <v>75.999999999999986</v>
      </c>
      <c r="AB357" s="149" t="s">
        <v>218</v>
      </c>
    </row>
    <row r="358" spans="1:28" ht="45" customHeight="1">
      <c r="A358" s="8" t="s">
        <v>237</v>
      </c>
      <c r="B358" s="3">
        <v>902</v>
      </c>
      <c r="C358" s="3" t="s">
        <v>432</v>
      </c>
      <c r="D358" s="3" t="s">
        <v>431</v>
      </c>
      <c r="E358" s="3" t="s">
        <v>194</v>
      </c>
      <c r="F358" s="14" t="e">
        <f>#REF!</f>
        <v>#REF!</v>
      </c>
      <c r="G358" s="14" t="e">
        <f>#REF!</f>
        <v>#REF!</v>
      </c>
      <c r="H358" s="14" t="e">
        <f>#REF!</f>
        <v>#REF!</v>
      </c>
      <c r="I358" s="34" t="e">
        <f t="shared" si="177"/>
        <v>#REF!</v>
      </c>
      <c r="J358" s="14" t="e">
        <f>#REF!</f>
        <v>#REF!</v>
      </c>
      <c r="K358" s="14" t="e">
        <f>#REF!</f>
        <v>#REF!</v>
      </c>
      <c r="L358" s="34" t="e">
        <f t="shared" si="178"/>
        <v>#REF!</v>
      </c>
      <c r="M358" s="14" t="e">
        <f>#REF!</f>
        <v>#REF!</v>
      </c>
      <c r="N358" s="14" t="e">
        <f>#REF!</f>
        <v>#REF!</v>
      </c>
      <c r="O358" s="34" t="e">
        <f t="shared" si="246"/>
        <v>#REF!</v>
      </c>
      <c r="P358" s="14" t="e">
        <f>#REF!</f>
        <v>#REF!</v>
      </c>
      <c r="Q358" s="14" t="e">
        <f>#REF!</f>
        <v>#REF!</v>
      </c>
      <c r="R358" s="34" t="e">
        <f t="shared" si="247"/>
        <v>#REF!</v>
      </c>
      <c r="S358" s="14" t="e">
        <f>#REF!</f>
        <v>#REF!</v>
      </c>
      <c r="T358" s="14" t="e">
        <f>#REF!</f>
        <v>#REF!</v>
      </c>
      <c r="U358" s="34" t="e">
        <f>R358+S358+T358</f>
        <v>#REF!</v>
      </c>
      <c r="V358" s="14" t="e">
        <f>#REF!</f>
        <v>#REF!</v>
      </c>
      <c r="W358" s="14" t="e">
        <f>#REF!</f>
        <v>#REF!</v>
      </c>
      <c r="X358" s="34">
        <v>84.6</v>
      </c>
      <c r="Y358" s="14">
        <v>-9.4</v>
      </c>
      <c r="Z358" s="14">
        <v>0.8</v>
      </c>
      <c r="AA358" s="34">
        <f>X358+Y358+Z358</f>
        <v>75.999999999999986</v>
      </c>
      <c r="AB358" s="159"/>
    </row>
    <row r="359" spans="1:28" ht="30" customHeight="1">
      <c r="A359" s="9" t="s">
        <v>320</v>
      </c>
      <c r="B359" s="3">
        <v>902</v>
      </c>
      <c r="C359" s="3" t="s">
        <v>432</v>
      </c>
      <c r="D359" s="3" t="s">
        <v>431</v>
      </c>
      <c r="E359" s="3" t="s">
        <v>166</v>
      </c>
      <c r="F359" s="14"/>
      <c r="G359" s="14"/>
      <c r="H359" s="14"/>
      <c r="I359" s="34"/>
      <c r="J359" s="14"/>
      <c r="K359" s="14"/>
      <c r="L359" s="34"/>
      <c r="M359" s="14"/>
      <c r="N359" s="14"/>
      <c r="O359" s="34"/>
      <c r="P359" s="14"/>
      <c r="Q359" s="14"/>
      <c r="R359" s="34" t="e">
        <f>#REF!</f>
        <v>#REF!</v>
      </c>
      <c r="S359" s="34" t="e">
        <f>#REF!</f>
        <v>#REF!</v>
      </c>
      <c r="T359" s="34" t="e">
        <f>#REF!</f>
        <v>#REF!</v>
      </c>
      <c r="U359" s="34" t="e">
        <f>#REF!</f>
        <v>#REF!</v>
      </c>
      <c r="V359" s="34" t="e">
        <f>#REF!</f>
        <v>#REF!</v>
      </c>
      <c r="W359" s="34" t="e">
        <f>#REF!</f>
        <v>#REF!</v>
      </c>
      <c r="X359" s="34">
        <v>4.7</v>
      </c>
      <c r="Y359" s="34"/>
      <c r="Z359" s="34"/>
      <c r="AA359" s="34">
        <f>X359+Y359+Z359</f>
        <v>4.7</v>
      </c>
      <c r="AB359" s="159"/>
    </row>
    <row r="360" spans="1:28" ht="35.25" customHeight="1">
      <c r="A360" s="8" t="s">
        <v>433</v>
      </c>
      <c r="B360" s="3">
        <v>902</v>
      </c>
      <c r="C360" s="3" t="s">
        <v>432</v>
      </c>
      <c r="D360" s="3" t="s">
        <v>431</v>
      </c>
      <c r="E360" s="3" t="s">
        <v>162</v>
      </c>
      <c r="F360" s="14" t="e">
        <f>#REF!</f>
        <v>#REF!</v>
      </c>
      <c r="G360" s="14" t="e">
        <f>#REF!</f>
        <v>#REF!</v>
      </c>
      <c r="H360" s="14" t="e">
        <f>#REF!</f>
        <v>#REF!</v>
      </c>
      <c r="I360" s="34" t="e">
        <f t="shared" si="177"/>
        <v>#REF!</v>
      </c>
      <c r="J360" s="14" t="e">
        <f>#REF!</f>
        <v>#REF!</v>
      </c>
      <c r="K360" s="14" t="e">
        <f>#REF!</f>
        <v>#REF!</v>
      </c>
      <c r="L360" s="34" t="e">
        <f t="shared" si="178"/>
        <v>#REF!</v>
      </c>
      <c r="M360" s="14"/>
      <c r="N360" s="14"/>
      <c r="O360" s="34" t="e">
        <f t="shared" si="246"/>
        <v>#REF!</v>
      </c>
      <c r="P360" s="14" t="e">
        <f>#REF!</f>
        <v>#REF!</v>
      </c>
      <c r="Q360" s="14" t="e">
        <f>#REF!</f>
        <v>#REF!</v>
      </c>
      <c r="R360" s="34" t="e">
        <f>#REF!</f>
        <v>#REF!</v>
      </c>
      <c r="S360" s="34" t="e">
        <f>#REF!</f>
        <v>#REF!</v>
      </c>
      <c r="T360" s="34" t="e">
        <f>#REF!</f>
        <v>#REF!</v>
      </c>
      <c r="U360" s="34" t="e">
        <f>#REF!</f>
        <v>#REF!</v>
      </c>
      <c r="V360" s="34" t="e">
        <f>#REF!</f>
        <v>#REF!</v>
      </c>
      <c r="W360" s="34" t="e">
        <f>#REF!</f>
        <v>#REF!</v>
      </c>
      <c r="X360" s="34">
        <v>3.7</v>
      </c>
      <c r="Y360" s="34"/>
      <c r="Z360" s="34">
        <v>-0.8</v>
      </c>
      <c r="AA360" s="34">
        <f>X360+Y360+Z360</f>
        <v>2.9000000000000004</v>
      </c>
      <c r="AB360" s="159"/>
    </row>
    <row r="361" spans="1:28" ht="15.75" customHeight="1">
      <c r="A361" s="94" t="s">
        <v>285</v>
      </c>
      <c r="B361" s="95">
        <v>902</v>
      </c>
      <c r="C361" s="95" t="s">
        <v>284</v>
      </c>
      <c r="D361" s="95"/>
      <c r="E361" s="95"/>
      <c r="F361" s="96">
        <f t="shared" ref="F361:N361" si="252">F362</f>
        <v>0</v>
      </c>
      <c r="G361" s="96">
        <f t="shared" si="252"/>
        <v>0</v>
      </c>
      <c r="H361" s="96">
        <f t="shared" si="252"/>
        <v>0</v>
      </c>
      <c r="I361" s="97">
        <f t="shared" si="177"/>
        <v>0</v>
      </c>
      <c r="J361" s="96">
        <f t="shared" si="252"/>
        <v>0</v>
      </c>
      <c r="K361" s="96">
        <f t="shared" si="252"/>
        <v>0</v>
      </c>
      <c r="L361" s="97">
        <f t="shared" si="178"/>
        <v>0</v>
      </c>
      <c r="M361" s="96">
        <f t="shared" si="252"/>
        <v>0</v>
      </c>
      <c r="N361" s="96">
        <f t="shared" si="252"/>
        <v>0</v>
      </c>
      <c r="O361" s="96">
        <f>O362</f>
        <v>68.599999999999994</v>
      </c>
      <c r="P361" s="96">
        <f t="shared" ref="P361:AA363" si="253">P362</f>
        <v>0</v>
      </c>
      <c r="Q361" s="96">
        <f t="shared" si="253"/>
        <v>5</v>
      </c>
      <c r="R361" s="96">
        <f t="shared" si="253"/>
        <v>73.599999999999994</v>
      </c>
      <c r="S361" s="96">
        <f t="shared" si="253"/>
        <v>0</v>
      </c>
      <c r="T361" s="96">
        <f t="shared" si="253"/>
        <v>4.7</v>
      </c>
      <c r="U361" s="96">
        <f t="shared" si="253"/>
        <v>78.3</v>
      </c>
      <c r="V361" s="96">
        <f t="shared" si="253"/>
        <v>0</v>
      </c>
      <c r="W361" s="96">
        <f t="shared" si="253"/>
        <v>0</v>
      </c>
      <c r="X361" s="96">
        <f t="shared" si="253"/>
        <v>78.3</v>
      </c>
      <c r="Y361" s="96">
        <f t="shared" si="253"/>
        <v>0</v>
      </c>
      <c r="Z361" s="96">
        <f t="shared" si="253"/>
        <v>10.3</v>
      </c>
      <c r="AA361" s="96">
        <f t="shared" si="253"/>
        <v>88.6</v>
      </c>
      <c r="AB361" s="117"/>
    </row>
    <row r="362" spans="1:28" ht="30" customHeight="1">
      <c r="A362" s="9" t="s">
        <v>430</v>
      </c>
      <c r="B362" s="3">
        <v>902</v>
      </c>
      <c r="C362" s="3" t="s">
        <v>426</v>
      </c>
      <c r="D362" s="3"/>
      <c r="E362" s="3"/>
      <c r="F362" s="14"/>
      <c r="G362" s="14"/>
      <c r="H362" s="14"/>
      <c r="I362" s="34"/>
      <c r="J362" s="34"/>
      <c r="K362" s="34"/>
      <c r="L362" s="34"/>
      <c r="M362" s="34"/>
      <c r="N362" s="34"/>
      <c r="O362" s="34">
        <f>O363</f>
        <v>68.599999999999994</v>
      </c>
      <c r="P362" s="34">
        <f t="shared" si="253"/>
        <v>0</v>
      </c>
      <c r="Q362" s="34">
        <f t="shared" si="253"/>
        <v>5</v>
      </c>
      <c r="R362" s="34">
        <f t="shared" si="253"/>
        <v>73.599999999999994</v>
      </c>
      <c r="S362" s="34">
        <f t="shared" si="253"/>
        <v>0</v>
      </c>
      <c r="T362" s="34">
        <f t="shared" si="253"/>
        <v>4.7</v>
      </c>
      <c r="U362" s="34">
        <f t="shared" si="253"/>
        <v>78.3</v>
      </c>
      <c r="V362" s="34">
        <f t="shared" si="253"/>
        <v>0</v>
      </c>
      <c r="W362" s="34">
        <f t="shared" si="253"/>
        <v>0</v>
      </c>
      <c r="X362" s="34">
        <f t="shared" si="253"/>
        <v>78.3</v>
      </c>
      <c r="Y362" s="34">
        <f t="shared" si="253"/>
        <v>0</v>
      </c>
      <c r="Z362" s="34">
        <f t="shared" si="253"/>
        <v>10.3</v>
      </c>
      <c r="AA362" s="34">
        <f t="shared" si="253"/>
        <v>88.6</v>
      </c>
      <c r="AB362" s="70"/>
    </row>
    <row r="363" spans="1:28" ht="15.75" customHeight="1">
      <c r="A363" s="9" t="s">
        <v>344</v>
      </c>
      <c r="B363" s="3" t="s">
        <v>414</v>
      </c>
      <c r="C363" s="3" t="s">
        <v>426</v>
      </c>
      <c r="D363" s="3" t="s">
        <v>265</v>
      </c>
      <c r="E363" s="3"/>
      <c r="F363" s="14"/>
      <c r="G363" s="14"/>
      <c r="H363" s="14"/>
      <c r="I363" s="34">
        <f t="shared" ref="I363:N363" si="254">I364</f>
        <v>0</v>
      </c>
      <c r="J363" s="34">
        <f t="shared" si="254"/>
        <v>53.6</v>
      </c>
      <c r="K363" s="34">
        <f t="shared" si="254"/>
        <v>0</v>
      </c>
      <c r="L363" s="34">
        <f>I363+J363+K363</f>
        <v>53.6</v>
      </c>
      <c r="M363" s="34">
        <f t="shared" si="254"/>
        <v>0</v>
      </c>
      <c r="N363" s="34">
        <f t="shared" si="254"/>
        <v>15</v>
      </c>
      <c r="O363" s="34">
        <f>O364</f>
        <v>68.599999999999994</v>
      </c>
      <c r="P363" s="34">
        <f t="shared" si="253"/>
        <v>0</v>
      </c>
      <c r="Q363" s="34">
        <f t="shared" si="253"/>
        <v>5</v>
      </c>
      <c r="R363" s="34">
        <f t="shared" si="253"/>
        <v>73.599999999999994</v>
      </c>
      <c r="S363" s="34">
        <f t="shared" si="253"/>
        <v>0</v>
      </c>
      <c r="T363" s="34">
        <f t="shared" si="253"/>
        <v>4.7</v>
      </c>
      <c r="U363" s="34">
        <f t="shared" si="253"/>
        <v>78.3</v>
      </c>
      <c r="V363" s="34">
        <f t="shared" si="253"/>
        <v>0</v>
      </c>
      <c r="W363" s="34">
        <f t="shared" si="253"/>
        <v>0</v>
      </c>
      <c r="X363" s="34">
        <f t="shared" si="253"/>
        <v>78.3</v>
      </c>
      <c r="Y363" s="34">
        <f t="shared" si="253"/>
        <v>0</v>
      </c>
      <c r="Z363" s="34">
        <f t="shared" si="253"/>
        <v>10.3</v>
      </c>
      <c r="AA363" s="34">
        <f t="shared" si="253"/>
        <v>88.6</v>
      </c>
      <c r="AB363" s="70"/>
    </row>
    <row r="364" spans="1:28" ht="60" customHeight="1">
      <c r="A364" s="9" t="s">
        <v>455</v>
      </c>
      <c r="B364" s="3" t="s">
        <v>414</v>
      </c>
      <c r="C364" s="3" t="s">
        <v>426</v>
      </c>
      <c r="D364" s="3" t="s">
        <v>465</v>
      </c>
      <c r="E364" s="3"/>
      <c r="F364" s="14"/>
      <c r="G364" s="14"/>
      <c r="H364" s="14"/>
      <c r="I364" s="34">
        <f>I366</f>
        <v>0</v>
      </c>
      <c r="J364" s="34">
        <f>J366</f>
        <v>53.6</v>
      </c>
      <c r="K364" s="34">
        <f>K366</f>
        <v>0</v>
      </c>
      <c r="L364" s="34">
        <f>I364+J364+K364</f>
        <v>53.6</v>
      </c>
      <c r="M364" s="34">
        <f>M366</f>
        <v>0</v>
      </c>
      <c r="N364" s="34">
        <f>N366</f>
        <v>15</v>
      </c>
      <c r="O364" s="34">
        <f t="shared" ref="O364:U364" si="255">O366+O365</f>
        <v>68.599999999999994</v>
      </c>
      <c r="P364" s="34">
        <f t="shared" si="255"/>
        <v>0</v>
      </c>
      <c r="Q364" s="34">
        <f t="shared" si="255"/>
        <v>5</v>
      </c>
      <c r="R364" s="34">
        <f t="shared" si="255"/>
        <v>73.599999999999994</v>
      </c>
      <c r="S364" s="34">
        <f t="shared" si="255"/>
        <v>0</v>
      </c>
      <c r="T364" s="34">
        <f t="shared" si="255"/>
        <v>4.7</v>
      </c>
      <c r="U364" s="34">
        <f t="shared" si="255"/>
        <v>78.3</v>
      </c>
      <c r="V364" s="34">
        <f t="shared" ref="V364:AA364" si="256">V366+V365</f>
        <v>0</v>
      </c>
      <c r="W364" s="34">
        <f t="shared" si="256"/>
        <v>0</v>
      </c>
      <c r="X364" s="34">
        <f t="shared" si="256"/>
        <v>78.3</v>
      </c>
      <c r="Y364" s="34">
        <f t="shared" si="256"/>
        <v>0</v>
      </c>
      <c r="Z364" s="34">
        <f t="shared" si="256"/>
        <v>10.3</v>
      </c>
      <c r="AA364" s="34">
        <f t="shared" si="256"/>
        <v>88.6</v>
      </c>
      <c r="AB364" s="70"/>
    </row>
    <row r="365" spans="1:28" ht="45" customHeight="1">
      <c r="A365" s="9" t="s">
        <v>169</v>
      </c>
      <c r="B365" s="3" t="s">
        <v>414</v>
      </c>
      <c r="C365" s="3" t="s">
        <v>426</v>
      </c>
      <c r="D365" s="3" t="s">
        <v>465</v>
      </c>
      <c r="E365" s="3" t="s">
        <v>168</v>
      </c>
      <c r="F365" s="14"/>
      <c r="G365" s="14"/>
      <c r="H365" s="14"/>
      <c r="I365" s="34"/>
      <c r="J365" s="34"/>
      <c r="K365" s="34"/>
      <c r="L365" s="34"/>
      <c r="M365" s="34"/>
      <c r="N365" s="34"/>
      <c r="O365" s="34">
        <v>0</v>
      </c>
      <c r="P365" s="34">
        <v>0</v>
      </c>
      <c r="Q365" s="34">
        <v>15</v>
      </c>
      <c r="R365" s="34">
        <f>O365+P365+Q365</f>
        <v>15</v>
      </c>
      <c r="S365" s="34"/>
      <c r="T365" s="34">
        <v>4.7</v>
      </c>
      <c r="U365" s="34">
        <f>R365+S365+T365</f>
        <v>19.7</v>
      </c>
      <c r="V365" s="34"/>
      <c r="W365" s="34"/>
      <c r="X365" s="34">
        <f>U365+V365+W365</f>
        <v>19.7</v>
      </c>
      <c r="Y365" s="34"/>
      <c r="Z365" s="34">
        <v>10.3</v>
      </c>
      <c r="AA365" s="34">
        <f>X365+Y365+Z365</f>
        <v>30</v>
      </c>
      <c r="AB365" s="149" t="s">
        <v>60</v>
      </c>
    </row>
    <row r="366" spans="1:28" ht="30" customHeight="1">
      <c r="A366" s="8" t="s">
        <v>165</v>
      </c>
      <c r="B366" s="3" t="s">
        <v>414</v>
      </c>
      <c r="C366" s="3" t="s">
        <v>426</v>
      </c>
      <c r="D366" s="3" t="s">
        <v>465</v>
      </c>
      <c r="E366" s="3" t="s">
        <v>162</v>
      </c>
      <c r="F366" s="14"/>
      <c r="G366" s="14"/>
      <c r="H366" s="14"/>
      <c r="I366" s="34">
        <v>0</v>
      </c>
      <c r="J366" s="14">
        <f>13.6+40</f>
        <v>53.6</v>
      </c>
      <c r="K366" s="14"/>
      <c r="L366" s="34">
        <f>I366+J366+K366</f>
        <v>53.6</v>
      </c>
      <c r="M366" s="14"/>
      <c r="N366" s="14">
        <v>15</v>
      </c>
      <c r="O366" s="34">
        <f>L366+M366+N366</f>
        <v>68.599999999999994</v>
      </c>
      <c r="P366" s="14">
        <v>0</v>
      </c>
      <c r="Q366" s="14">
        <f>-15+5</f>
        <v>-10</v>
      </c>
      <c r="R366" s="34">
        <f>O366+P366+Q366</f>
        <v>58.599999999999994</v>
      </c>
      <c r="S366" s="14"/>
      <c r="T366" s="14"/>
      <c r="U366" s="34">
        <f>R366+S366+T366</f>
        <v>58.599999999999994</v>
      </c>
      <c r="V366" s="14"/>
      <c r="W366" s="14"/>
      <c r="X366" s="34">
        <f>U366+V366+W366</f>
        <v>58.599999999999994</v>
      </c>
      <c r="Y366" s="14"/>
      <c r="Z366" s="14"/>
      <c r="AA366" s="34">
        <f>X366+Y366+Z366</f>
        <v>58.599999999999994</v>
      </c>
      <c r="AB366" s="157"/>
    </row>
    <row r="367" spans="1:28" ht="15.75" customHeight="1">
      <c r="A367" s="94" t="s">
        <v>420</v>
      </c>
      <c r="B367" s="95" t="s">
        <v>414</v>
      </c>
      <c r="C367" s="95" t="s">
        <v>419</v>
      </c>
      <c r="D367" s="95"/>
      <c r="E367" s="95"/>
      <c r="F367" s="96">
        <f t="shared" ref="F367:V370" si="257">F368</f>
        <v>533.1</v>
      </c>
      <c r="G367" s="96">
        <f t="shared" si="257"/>
        <v>0</v>
      </c>
      <c r="H367" s="96">
        <f t="shared" si="257"/>
        <v>0</v>
      </c>
      <c r="I367" s="97">
        <f t="shared" ref="I367:I458" si="258">F367+G367+H367</f>
        <v>533.1</v>
      </c>
      <c r="J367" s="96">
        <f t="shared" si="257"/>
        <v>0</v>
      </c>
      <c r="K367" s="96">
        <f t="shared" si="257"/>
        <v>0</v>
      </c>
      <c r="L367" s="97">
        <f t="shared" ref="L367:L373" si="259">I367+J367+K367</f>
        <v>533.1</v>
      </c>
      <c r="M367" s="96">
        <f t="shared" si="257"/>
        <v>0</v>
      </c>
      <c r="N367" s="96">
        <f t="shared" si="257"/>
        <v>0</v>
      </c>
      <c r="O367" s="97">
        <f>O368</f>
        <v>533.1</v>
      </c>
      <c r="P367" s="97">
        <f t="shared" ref="P367:AA370" si="260">P368</f>
        <v>0</v>
      </c>
      <c r="Q367" s="97">
        <f t="shared" si="260"/>
        <v>0</v>
      </c>
      <c r="R367" s="97">
        <f t="shared" si="260"/>
        <v>533.1</v>
      </c>
      <c r="S367" s="97">
        <f t="shared" si="260"/>
        <v>0</v>
      </c>
      <c r="T367" s="97">
        <f t="shared" si="260"/>
        <v>0</v>
      </c>
      <c r="U367" s="97">
        <f t="shared" si="260"/>
        <v>533.1</v>
      </c>
      <c r="V367" s="97">
        <f t="shared" si="260"/>
        <v>0</v>
      </c>
      <c r="W367" s="97">
        <f t="shared" si="260"/>
        <v>0</v>
      </c>
      <c r="X367" s="97">
        <f t="shared" si="260"/>
        <v>533.1</v>
      </c>
      <c r="Y367" s="97">
        <f t="shared" si="260"/>
        <v>0</v>
      </c>
      <c r="Z367" s="97">
        <f t="shared" si="260"/>
        <v>0</v>
      </c>
      <c r="AA367" s="97">
        <f t="shared" si="260"/>
        <v>533.1</v>
      </c>
      <c r="AB367" s="117"/>
    </row>
    <row r="368" spans="1:28" ht="30" customHeight="1">
      <c r="A368" s="9" t="s">
        <v>418</v>
      </c>
      <c r="B368" s="3" t="s">
        <v>414</v>
      </c>
      <c r="C368" s="3" t="s">
        <v>413</v>
      </c>
      <c r="D368" s="3"/>
      <c r="E368" s="3"/>
      <c r="F368" s="14">
        <f t="shared" si="257"/>
        <v>533.1</v>
      </c>
      <c r="G368" s="14">
        <f t="shared" si="257"/>
        <v>0</v>
      </c>
      <c r="H368" s="14">
        <f t="shared" si="257"/>
        <v>0</v>
      </c>
      <c r="I368" s="34">
        <f t="shared" si="258"/>
        <v>533.1</v>
      </c>
      <c r="J368" s="14">
        <f t="shared" si="257"/>
        <v>0</v>
      </c>
      <c r="K368" s="14">
        <f t="shared" si="257"/>
        <v>0</v>
      </c>
      <c r="L368" s="34">
        <f t="shared" si="259"/>
        <v>533.1</v>
      </c>
      <c r="M368" s="14">
        <f t="shared" si="257"/>
        <v>0</v>
      </c>
      <c r="N368" s="14">
        <f t="shared" si="257"/>
        <v>0</v>
      </c>
      <c r="O368" s="34">
        <f>O369</f>
        <v>533.1</v>
      </c>
      <c r="P368" s="34">
        <f t="shared" si="260"/>
        <v>0</v>
      </c>
      <c r="Q368" s="34">
        <f t="shared" si="260"/>
        <v>0</v>
      </c>
      <c r="R368" s="34">
        <f t="shared" si="260"/>
        <v>533.1</v>
      </c>
      <c r="S368" s="34">
        <f t="shared" si="260"/>
        <v>0</v>
      </c>
      <c r="T368" s="34">
        <f t="shared" si="260"/>
        <v>0</v>
      </c>
      <c r="U368" s="34">
        <f t="shared" si="260"/>
        <v>533.1</v>
      </c>
      <c r="V368" s="34">
        <f t="shared" si="260"/>
        <v>0</v>
      </c>
      <c r="W368" s="34">
        <f t="shared" si="260"/>
        <v>0</v>
      </c>
      <c r="X368" s="34">
        <f t="shared" si="260"/>
        <v>533.1</v>
      </c>
      <c r="Y368" s="34">
        <f t="shared" si="260"/>
        <v>0</v>
      </c>
      <c r="Z368" s="34">
        <f t="shared" si="260"/>
        <v>0</v>
      </c>
      <c r="AA368" s="34">
        <f t="shared" si="260"/>
        <v>533.1</v>
      </c>
      <c r="AB368" s="70"/>
    </row>
    <row r="369" spans="1:30" ht="30" customHeight="1">
      <c r="A369" s="9" t="s">
        <v>417</v>
      </c>
      <c r="B369" s="3" t="s">
        <v>414</v>
      </c>
      <c r="C369" s="3" t="s">
        <v>413</v>
      </c>
      <c r="D369" s="3" t="s">
        <v>416</v>
      </c>
      <c r="E369" s="3"/>
      <c r="F369" s="14">
        <f t="shared" si="257"/>
        <v>533.1</v>
      </c>
      <c r="G369" s="14">
        <f t="shared" si="257"/>
        <v>0</v>
      </c>
      <c r="H369" s="14">
        <f t="shared" si="257"/>
        <v>0</v>
      </c>
      <c r="I369" s="34">
        <f t="shared" si="258"/>
        <v>533.1</v>
      </c>
      <c r="J369" s="14">
        <f t="shared" si="257"/>
        <v>0</v>
      </c>
      <c r="K369" s="14">
        <f t="shared" si="257"/>
        <v>0</v>
      </c>
      <c r="L369" s="34">
        <f t="shared" si="259"/>
        <v>533.1</v>
      </c>
      <c r="M369" s="14">
        <f t="shared" si="257"/>
        <v>0</v>
      </c>
      <c r="N369" s="14">
        <f t="shared" si="257"/>
        <v>0</v>
      </c>
      <c r="O369" s="34">
        <f>O370</f>
        <v>533.1</v>
      </c>
      <c r="P369" s="34">
        <f t="shared" si="260"/>
        <v>0</v>
      </c>
      <c r="Q369" s="34">
        <f t="shared" si="260"/>
        <v>0</v>
      </c>
      <c r="R369" s="34">
        <f t="shared" si="260"/>
        <v>533.1</v>
      </c>
      <c r="S369" s="34">
        <f t="shared" si="260"/>
        <v>0</v>
      </c>
      <c r="T369" s="34">
        <f t="shared" si="260"/>
        <v>0</v>
      </c>
      <c r="U369" s="34">
        <f t="shared" si="260"/>
        <v>533.1</v>
      </c>
      <c r="V369" s="34">
        <f t="shared" si="260"/>
        <v>0</v>
      </c>
      <c r="W369" s="34">
        <f t="shared" si="260"/>
        <v>0</v>
      </c>
      <c r="X369" s="34">
        <f t="shared" si="260"/>
        <v>533.1</v>
      </c>
      <c r="Y369" s="34">
        <f t="shared" si="260"/>
        <v>0</v>
      </c>
      <c r="Z369" s="34">
        <f t="shared" si="260"/>
        <v>0</v>
      </c>
      <c r="AA369" s="34">
        <f t="shared" si="260"/>
        <v>533.1</v>
      </c>
      <c r="AB369" s="70"/>
    </row>
    <row r="370" spans="1:30" ht="30" customHeight="1">
      <c r="A370" s="9" t="s">
        <v>176</v>
      </c>
      <c r="B370" s="3" t="s">
        <v>414</v>
      </c>
      <c r="C370" s="3" t="s">
        <v>413</v>
      </c>
      <c r="D370" s="3" t="s">
        <v>412</v>
      </c>
      <c r="E370" s="3"/>
      <c r="F370" s="14">
        <f t="shared" si="257"/>
        <v>533.1</v>
      </c>
      <c r="G370" s="14">
        <f t="shared" si="257"/>
        <v>0</v>
      </c>
      <c r="H370" s="14">
        <f t="shared" si="257"/>
        <v>0</v>
      </c>
      <c r="I370" s="34">
        <f t="shared" si="258"/>
        <v>533.1</v>
      </c>
      <c r="J370" s="14">
        <f t="shared" si="257"/>
        <v>0</v>
      </c>
      <c r="K370" s="14">
        <f t="shared" si="257"/>
        <v>0</v>
      </c>
      <c r="L370" s="34">
        <f t="shared" si="259"/>
        <v>533.1</v>
      </c>
      <c r="M370" s="14">
        <f t="shared" si="257"/>
        <v>0</v>
      </c>
      <c r="N370" s="14">
        <f t="shared" si="257"/>
        <v>0</v>
      </c>
      <c r="O370" s="14">
        <f t="shared" si="257"/>
        <v>533.1</v>
      </c>
      <c r="P370" s="14">
        <f t="shared" si="257"/>
        <v>0</v>
      </c>
      <c r="Q370" s="14">
        <f t="shared" si="257"/>
        <v>0</v>
      </c>
      <c r="R370" s="14">
        <f t="shared" si="257"/>
        <v>533.1</v>
      </c>
      <c r="S370" s="14">
        <f t="shared" si="257"/>
        <v>0</v>
      </c>
      <c r="T370" s="14">
        <f t="shared" si="257"/>
        <v>0</v>
      </c>
      <c r="U370" s="14">
        <f t="shared" si="257"/>
        <v>533.1</v>
      </c>
      <c r="V370" s="14">
        <f t="shared" si="257"/>
        <v>0</v>
      </c>
      <c r="W370" s="14">
        <f t="shared" si="260"/>
        <v>0</v>
      </c>
      <c r="X370" s="14">
        <f t="shared" si="260"/>
        <v>533.1</v>
      </c>
      <c r="Y370" s="14">
        <f t="shared" si="260"/>
        <v>0</v>
      </c>
      <c r="Z370" s="14">
        <f t="shared" si="260"/>
        <v>0</v>
      </c>
      <c r="AA370" s="14">
        <f t="shared" si="260"/>
        <v>533.1</v>
      </c>
      <c r="AB370" s="70"/>
    </row>
    <row r="371" spans="1:30" ht="15.75" customHeight="1">
      <c r="A371" s="9" t="s">
        <v>351</v>
      </c>
      <c r="B371" s="3" t="s">
        <v>414</v>
      </c>
      <c r="C371" s="3" t="s">
        <v>413</v>
      </c>
      <c r="D371" s="3" t="s">
        <v>412</v>
      </c>
      <c r="E371" s="3" t="s">
        <v>350</v>
      </c>
      <c r="F371" s="14">
        <f>F372</f>
        <v>533.1</v>
      </c>
      <c r="G371" s="14"/>
      <c r="H371" s="14"/>
      <c r="I371" s="34">
        <f t="shared" si="258"/>
        <v>533.1</v>
      </c>
      <c r="J371" s="14"/>
      <c r="K371" s="14"/>
      <c r="L371" s="34">
        <f t="shared" si="259"/>
        <v>533.1</v>
      </c>
      <c r="M371" s="14"/>
      <c r="N371" s="14"/>
      <c r="O371" s="34">
        <f>L371+M371+N371</f>
        <v>533.1</v>
      </c>
      <c r="P371" s="14">
        <f>P372</f>
        <v>0</v>
      </c>
      <c r="Q371" s="14">
        <f>Q372</f>
        <v>0</v>
      </c>
      <c r="R371" s="34">
        <f>O371+P371+Q371</f>
        <v>533.1</v>
      </c>
      <c r="S371" s="14">
        <f>S372</f>
        <v>0</v>
      </c>
      <c r="T371" s="14">
        <f>T372</f>
        <v>0</v>
      </c>
      <c r="U371" s="34">
        <f>R371+S371+T371</f>
        <v>533.1</v>
      </c>
      <c r="V371" s="14">
        <f>V372</f>
        <v>0</v>
      </c>
      <c r="W371" s="14">
        <f>W372</f>
        <v>0</v>
      </c>
      <c r="X371" s="34">
        <f>U371+V371+W371</f>
        <v>533.1</v>
      </c>
      <c r="Y371" s="14">
        <f>Y372</f>
        <v>0</v>
      </c>
      <c r="Z371" s="14">
        <f>Z372</f>
        <v>0</v>
      </c>
      <c r="AA371" s="34">
        <f>X371+Y371+Z371</f>
        <v>533.1</v>
      </c>
      <c r="AB371" s="70"/>
    </row>
    <row r="372" spans="1:30" ht="63" customHeight="1">
      <c r="A372" s="18" t="s">
        <v>353</v>
      </c>
      <c r="B372" s="3" t="s">
        <v>414</v>
      </c>
      <c r="C372" s="3" t="s">
        <v>413</v>
      </c>
      <c r="D372" s="3" t="s">
        <v>412</v>
      </c>
      <c r="E372" s="3" t="s">
        <v>348</v>
      </c>
      <c r="F372" s="14">
        <f>F373</f>
        <v>533.1</v>
      </c>
      <c r="G372" s="14">
        <f>G373</f>
        <v>0</v>
      </c>
      <c r="H372" s="14">
        <f>H373</f>
        <v>0</v>
      </c>
      <c r="I372" s="34">
        <f t="shared" si="258"/>
        <v>533.1</v>
      </c>
      <c r="J372" s="14">
        <f>J373</f>
        <v>0</v>
      </c>
      <c r="K372" s="14">
        <f>K373</f>
        <v>0</v>
      </c>
      <c r="L372" s="34">
        <f t="shared" si="259"/>
        <v>533.1</v>
      </c>
      <c r="M372" s="14"/>
      <c r="N372" s="14"/>
      <c r="O372" s="34">
        <f>L372+M372+N372</f>
        <v>533.1</v>
      </c>
      <c r="P372" s="14">
        <v>0</v>
      </c>
      <c r="Q372" s="14">
        <v>0</v>
      </c>
      <c r="R372" s="34">
        <f>O372+P372+Q372</f>
        <v>533.1</v>
      </c>
      <c r="S372" s="14">
        <v>0</v>
      </c>
      <c r="T372" s="14">
        <v>0</v>
      </c>
      <c r="U372" s="34">
        <f>R372+S372+T372</f>
        <v>533.1</v>
      </c>
      <c r="V372" s="14">
        <v>0</v>
      </c>
      <c r="W372" s="14">
        <v>0</v>
      </c>
      <c r="X372" s="34">
        <f>U372+V372+W372</f>
        <v>533.1</v>
      </c>
      <c r="Y372" s="14">
        <v>0</v>
      </c>
      <c r="Z372" s="14">
        <v>0</v>
      </c>
      <c r="AA372" s="34">
        <f>X372+Y372+Z372</f>
        <v>533.1</v>
      </c>
      <c r="AB372" s="70"/>
    </row>
    <row r="373" spans="1:30" ht="15.75" customHeight="1">
      <c r="A373" s="9" t="s">
        <v>415</v>
      </c>
      <c r="B373" s="3" t="s">
        <v>414</v>
      </c>
      <c r="C373" s="3" t="s">
        <v>413</v>
      </c>
      <c r="D373" s="3" t="s">
        <v>412</v>
      </c>
      <c r="E373" s="3" t="s">
        <v>348</v>
      </c>
      <c r="F373" s="14">
        <v>533.1</v>
      </c>
      <c r="G373" s="14"/>
      <c r="H373" s="14"/>
      <c r="I373" s="34">
        <f t="shared" si="258"/>
        <v>533.1</v>
      </c>
      <c r="J373" s="14"/>
      <c r="K373" s="14"/>
      <c r="L373" s="34">
        <f t="shared" si="259"/>
        <v>533.1</v>
      </c>
      <c r="M373" s="14"/>
      <c r="N373" s="14"/>
      <c r="O373" s="34">
        <f>L373+M373+N373</f>
        <v>533.1</v>
      </c>
      <c r="P373" s="14">
        <v>0</v>
      </c>
      <c r="Q373" s="14">
        <v>0</v>
      </c>
      <c r="R373" s="34">
        <f>O373+P373+Q373</f>
        <v>533.1</v>
      </c>
      <c r="S373" s="14"/>
      <c r="T373" s="14"/>
      <c r="U373" s="34">
        <f>R373+S373+T373</f>
        <v>533.1</v>
      </c>
      <c r="V373" s="14"/>
      <c r="W373" s="14"/>
      <c r="X373" s="34">
        <f>U373+V373+W373</f>
        <v>533.1</v>
      </c>
      <c r="Y373" s="14"/>
      <c r="Z373" s="14"/>
      <c r="AA373" s="34">
        <f>X373+Y373+Z373</f>
        <v>533.1</v>
      </c>
      <c r="AB373" s="70"/>
    </row>
    <row r="374" spans="1:30" ht="42.75" customHeight="1">
      <c r="A374" s="72" t="s">
        <v>411</v>
      </c>
      <c r="B374" s="73" t="s">
        <v>305</v>
      </c>
      <c r="C374" s="76"/>
      <c r="D374" s="73"/>
      <c r="E374" s="73"/>
      <c r="F374" s="120" t="e">
        <f t="shared" ref="F374:W374" si="261">F375+F390+F573</f>
        <v>#REF!</v>
      </c>
      <c r="G374" s="120" t="e">
        <f t="shared" si="261"/>
        <v>#REF!</v>
      </c>
      <c r="H374" s="120" t="e">
        <f t="shared" si="261"/>
        <v>#REF!</v>
      </c>
      <c r="I374" s="74" t="e">
        <f t="shared" si="261"/>
        <v>#REF!</v>
      </c>
      <c r="J374" s="74" t="e">
        <f t="shared" si="261"/>
        <v>#REF!</v>
      </c>
      <c r="K374" s="74" t="e">
        <f t="shared" si="261"/>
        <v>#REF!</v>
      </c>
      <c r="L374" s="74" t="e">
        <f t="shared" si="261"/>
        <v>#REF!</v>
      </c>
      <c r="M374" s="74" t="e">
        <f t="shared" si="261"/>
        <v>#REF!</v>
      </c>
      <c r="N374" s="74" t="e">
        <f t="shared" si="261"/>
        <v>#REF!</v>
      </c>
      <c r="O374" s="74" t="e">
        <f t="shared" si="261"/>
        <v>#REF!</v>
      </c>
      <c r="P374" s="74" t="e">
        <f t="shared" si="261"/>
        <v>#REF!</v>
      </c>
      <c r="Q374" s="74" t="e">
        <f t="shared" si="261"/>
        <v>#REF!</v>
      </c>
      <c r="R374" s="74" t="e">
        <f t="shared" si="261"/>
        <v>#REF!</v>
      </c>
      <c r="S374" s="74" t="e">
        <f t="shared" si="261"/>
        <v>#REF!</v>
      </c>
      <c r="T374" s="74" t="e">
        <f t="shared" si="261"/>
        <v>#REF!</v>
      </c>
      <c r="U374" s="74" t="e">
        <f t="shared" si="261"/>
        <v>#REF!</v>
      </c>
      <c r="V374" s="74" t="e">
        <f t="shared" si="261"/>
        <v>#REF!</v>
      </c>
      <c r="W374" s="74" t="e">
        <f t="shared" si="261"/>
        <v>#REF!</v>
      </c>
      <c r="X374" s="74">
        <f>X375+X390+X573+X585</f>
        <v>118854.79999999997</v>
      </c>
      <c r="Y374" s="74">
        <f>Y375+Y390+Y573+Y585</f>
        <v>153.15999999999985</v>
      </c>
      <c r="Z374" s="74">
        <f>Z375+Z390+Z573+Z585</f>
        <v>1074.7</v>
      </c>
      <c r="AA374" s="74">
        <f>AA375+AA390+AA573+AA585</f>
        <v>120082.65999999999</v>
      </c>
      <c r="AB374" s="79"/>
      <c r="AD374" s="78"/>
    </row>
    <row r="375" spans="1:30" ht="15.75" customHeight="1">
      <c r="A375" s="94" t="s">
        <v>181</v>
      </c>
      <c r="B375" s="95" t="s">
        <v>305</v>
      </c>
      <c r="C375" s="95" t="s">
        <v>180</v>
      </c>
      <c r="D375" s="95"/>
      <c r="E375" s="95"/>
      <c r="F375" s="96">
        <f>F383</f>
        <v>2971.4</v>
      </c>
      <c r="G375" s="96">
        <f>G383</f>
        <v>0</v>
      </c>
      <c r="H375" s="96">
        <f>H376</f>
        <v>-476.7</v>
      </c>
      <c r="I375" s="96">
        <f>I376</f>
        <v>2494.7000000000003</v>
      </c>
      <c r="J375" s="96">
        <f>J383</f>
        <v>0</v>
      </c>
      <c r="K375" s="96">
        <f t="shared" ref="K375:Z376" si="262">K376</f>
        <v>0</v>
      </c>
      <c r="L375" s="96">
        <f t="shared" si="262"/>
        <v>2494.7000000000003</v>
      </c>
      <c r="M375" s="96" t="e">
        <f t="shared" si="262"/>
        <v>#REF!</v>
      </c>
      <c r="N375" s="96" t="e">
        <f t="shared" si="262"/>
        <v>#REF!</v>
      </c>
      <c r="O375" s="96">
        <f t="shared" ref="O375:AA376" si="263">O376</f>
        <v>672.9000000000002</v>
      </c>
      <c r="P375" s="96">
        <f t="shared" si="263"/>
        <v>-14.8</v>
      </c>
      <c r="Q375" s="96">
        <f t="shared" si="263"/>
        <v>0</v>
      </c>
      <c r="R375" s="96">
        <f t="shared" si="263"/>
        <v>658.10000000000014</v>
      </c>
      <c r="S375" s="96">
        <f t="shared" si="263"/>
        <v>0</v>
      </c>
      <c r="T375" s="96">
        <f t="shared" si="263"/>
        <v>0</v>
      </c>
      <c r="U375" s="96">
        <f t="shared" si="263"/>
        <v>658.10000000000014</v>
      </c>
      <c r="V375" s="96">
        <f t="shared" si="263"/>
        <v>0</v>
      </c>
      <c r="W375" s="96">
        <f t="shared" si="263"/>
        <v>0</v>
      </c>
      <c r="X375" s="96">
        <f t="shared" si="263"/>
        <v>658.10000000000014</v>
      </c>
      <c r="Y375" s="96">
        <f t="shared" si="263"/>
        <v>0</v>
      </c>
      <c r="Z375" s="96">
        <f t="shared" si="263"/>
        <v>0</v>
      </c>
      <c r="AA375" s="96">
        <f t="shared" si="263"/>
        <v>658.10000000000014</v>
      </c>
      <c r="AB375" s="117"/>
    </row>
    <row r="376" spans="1:30" ht="60" customHeight="1">
      <c r="A376" s="9" t="s">
        <v>231</v>
      </c>
      <c r="B376" s="3" t="s">
        <v>305</v>
      </c>
      <c r="C376" s="3" t="s">
        <v>193</v>
      </c>
      <c r="D376" s="3"/>
      <c r="E376" s="3"/>
      <c r="F376" s="14">
        <f>F377</f>
        <v>2971.4</v>
      </c>
      <c r="G376" s="14">
        <f>G377</f>
        <v>0</v>
      </c>
      <c r="H376" s="14">
        <f>H377</f>
        <v>-476.7</v>
      </c>
      <c r="I376" s="14">
        <f>I377</f>
        <v>2494.7000000000003</v>
      </c>
      <c r="J376" s="14">
        <f>J377</f>
        <v>0</v>
      </c>
      <c r="K376" s="14">
        <f t="shared" si="262"/>
        <v>0</v>
      </c>
      <c r="L376" s="14">
        <f t="shared" si="262"/>
        <v>2494.7000000000003</v>
      </c>
      <c r="M376" s="14" t="e">
        <f t="shared" si="262"/>
        <v>#REF!</v>
      </c>
      <c r="N376" s="14" t="e">
        <f t="shared" si="262"/>
        <v>#REF!</v>
      </c>
      <c r="O376" s="14">
        <f t="shared" si="262"/>
        <v>672.9000000000002</v>
      </c>
      <c r="P376" s="14">
        <f t="shared" si="262"/>
        <v>-14.8</v>
      </c>
      <c r="Q376" s="14">
        <f t="shared" si="262"/>
        <v>0</v>
      </c>
      <c r="R376" s="14">
        <f t="shared" si="262"/>
        <v>658.10000000000014</v>
      </c>
      <c r="S376" s="14">
        <f t="shared" si="262"/>
        <v>0</v>
      </c>
      <c r="T376" s="14">
        <f t="shared" si="262"/>
        <v>0</v>
      </c>
      <c r="U376" s="14">
        <f t="shared" si="262"/>
        <v>658.10000000000014</v>
      </c>
      <c r="V376" s="14">
        <f t="shared" si="262"/>
        <v>0</v>
      </c>
      <c r="W376" s="14">
        <f t="shared" si="262"/>
        <v>0</v>
      </c>
      <c r="X376" s="14">
        <f t="shared" si="262"/>
        <v>658.10000000000014</v>
      </c>
      <c r="Y376" s="14">
        <f t="shared" si="262"/>
        <v>0</v>
      </c>
      <c r="Z376" s="14">
        <f t="shared" si="262"/>
        <v>0</v>
      </c>
      <c r="AA376" s="14">
        <f t="shared" si="263"/>
        <v>658.10000000000014</v>
      </c>
      <c r="AB376" s="70"/>
    </row>
    <row r="377" spans="1:30" ht="15.75" customHeight="1">
      <c r="A377" s="9" t="s">
        <v>230</v>
      </c>
      <c r="B377" s="3" t="s">
        <v>305</v>
      </c>
      <c r="C377" s="3" t="s">
        <v>193</v>
      </c>
      <c r="D377" s="3" t="s">
        <v>229</v>
      </c>
      <c r="E377" s="3"/>
      <c r="F377" s="14">
        <f t="shared" ref="F377:K377" si="264">F378+F384</f>
        <v>2971.4</v>
      </c>
      <c r="G377" s="14">
        <f t="shared" si="264"/>
        <v>0</v>
      </c>
      <c r="H377" s="14">
        <f t="shared" si="264"/>
        <v>-476.7</v>
      </c>
      <c r="I377" s="14">
        <f t="shared" si="264"/>
        <v>2494.7000000000003</v>
      </c>
      <c r="J377" s="14">
        <f t="shared" si="264"/>
        <v>0</v>
      </c>
      <c r="K377" s="14">
        <f t="shared" si="264"/>
        <v>0</v>
      </c>
      <c r="L377" s="34">
        <f t="shared" ref="L377:L382" si="265">I377+J377+K377</f>
        <v>2494.7000000000003</v>
      </c>
      <c r="M377" s="14" t="e">
        <f>M378+M384</f>
        <v>#REF!</v>
      </c>
      <c r="N377" s="14" t="e">
        <f>N378+N384</f>
        <v>#REF!</v>
      </c>
      <c r="O377" s="34">
        <f t="shared" ref="O377:U377" si="266">O378+O383</f>
        <v>672.9000000000002</v>
      </c>
      <c r="P377" s="34">
        <f t="shared" si="266"/>
        <v>-14.8</v>
      </c>
      <c r="Q377" s="34">
        <f t="shared" si="266"/>
        <v>0</v>
      </c>
      <c r="R377" s="34">
        <f t="shared" si="266"/>
        <v>658.10000000000014</v>
      </c>
      <c r="S377" s="34">
        <f t="shared" si="266"/>
        <v>0</v>
      </c>
      <c r="T377" s="34">
        <f t="shared" si="266"/>
        <v>0</v>
      </c>
      <c r="U377" s="34">
        <f t="shared" si="266"/>
        <v>658.10000000000014</v>
      </c>
      <c r="V377" s="34">
        <f t="shared" ref="V377:AA377" si="267">V378+V383</f>
        <v>0</v>
      </c>
      <c r="W377" s="34">
        <f t="shared" si="267"/>
        <v>0</v>
      </c>
      <c r="X377" s="34">
        <f t="shared" si="267"/>
        <v>658.10000000000014</v>
      </c>
      <c r="Y377" s="34">
        <f t="shared" si="267"/>
        <v>0</v>
      </c>
      <c r="Z377" s="34">
        <f t="shared" si="267"/>
        <v>0</v>
      </c>
      <c r="AA377" s="34">
        <f t="shared" si="267"/>
        <v>658.10000000000014</v>
      </c>
      <c r="AB377" s="70"/>
    </row>
    <row r="378" spans="1:30" ht="60" customHeight="1">
      <c r="A378" s="9" t="s">
        <v>89</v>
      </c>
      <c r="B378" s="3" t="s">
        <v>305</v>
      </c>
      <c r="C378" s="3" t="s">
        <v>193</v>
      </c>
      <c r="D378" s="3" t="s">
        <v>90</v>
      </c>
      <c r="E378" s="3"/>
      <c r="F378" s="68">
        <f t="shared" ref="F378:N378" si="268">F379</f>
        <v>0</v>
      </c>
      <c r="G378" s="68">
        <f t="shared" si="268"/>
        <v>0</v>
      </c>
      <c r="H378" s="68">
        <f t="shared" si="268"/>
        <v>19</v>
      </c>
      <c r="I378" s="68">
        <f t="shared" si="268"/>
        <v>19</v>
      </c>
      <c r="J378" s="68">
        <f t="shared" si="268"/>
        <v>0</v>
      </c>
      <c r="K378" s="68">
        <f t="shared" si="268"/>
        <v>0</v>
      </c>
      <c r="L378" s="34">
        <f t="shared" si="265"/>
        <v>19</v>
      </c>
      <c r="M378" s="68" t="e">
        <f t="shared" si="268"/>
        <v>#REF!</v>
      </c>
      <c r="N378" s="68" t="e">
        <f t="shared" si="268"/>
        <v>#REF!</v>
      </c>
      <c r="O378" s="34">
        <f t="shared" ref="O378:AA378" si="269">O379</f>
        <v>4.3000000000000007</v>
      </c>
      <c r="P378" s="34">
        <f t="shared" si="269"/>
        <v>0</v>
      </c>
      <c r="Q378" s="34">
        <f t="shared" si="269"/>
        <v>0</v>
      </c>
      <c r="R378" s="34">
        <f t="shared" si="269"/>
        <v>4.3000000000000007</v>
      </c>
      <c r="S378" s="34">
        <f t="shared" si="269"/>
        <v>0</v>
      </c>
      <c r="T378" s="34">
        <f t="shared" si="269"/>
        <v>0</v>
      </c>
      <c r="U378" s="34">
        <f t="shared" si="269"/>
        <v>4.3000000000000007</v>
      </c>
      <c r="V378" s="34">
        <f t="shared" si="269"/>
        <v>0</v>
      </c>
      <c r="W378" s="34">
        <f t="shared" si="269"/>
        <v>0</v>
      </c>
      <c r="X378" s="34">
        <f t="shared" si="269"/>
        <v>4.3000000000000007</v>
      </c>
      <c r="Y378" s="34">
        <f t="shared" si="269"/>
        <v>0</v>
      </c>
      <c r="Z378" s="34">
        <f t="shared" si="269"/>
        <v>0</v>
      </c>
      <c r="AA378" s="34">
        <f t="shared" si="269"/>
        <v>4.3000000000000007</v>
      </c>
      <c r="AB378" s="103"/>
    </row>
    <row r="379" spans="1:30" ht="60" customHeight="1">
      <c r="A379" s="9" t="s">
        <v>226</v>
      </c>
      <c r="B379" s="3" t="s">
        <v>305</v>
      </c>
      <c r="C379" s="3" t="s">
        <v>193</v>
      </c>
      <c r="D379" s="3" t="s">
        <v>91</v>
      </c>
      <c r="E379" s="3"/>
      <c r="F379" s="68">
        <f t="shared" ref="F379:K379" si="270">F380+F382</f>
        <v>0</v>
      </c>
      <c r="G379" s="68">
        <f t="shared" si="270"/>
        <v>0</v>
      </c>
      <c r="H379" s="68">
        <f t="shared" si="270"/>
        <v>19</v>
      </c>
      <c r="I379" s="68">
        <f t="shared" si="270"/>
        <v>19</v>
      </c>
      <c r="J379" s="68">
        <f t="shared" si="270"/>
        <v>0</v>
      </c>
      <c r="K379" s="68">
        <f t="shared" si="270"/>
        <v>0</v>
      </c>
      <c r="L379" s="34">
        <f t="shared" si="265"/>
        <v>19</v>
      </c>
      <c r="M379" s="68" t="e">
        <f t="shared" ref="M379:R379" si="271">M380+M382</f>
        <v>#REF!</v>
      </c>
      <c r="N379" s="68" t="e">
        <f t="shared" si="271"/>
        <v>#REF!</v>
      </c>
      <c r="O379" s="68">
        <f t="shared" si="271"/>
        <v>4.3000000000000007</v>
      </c>
      <c r="P379" s="68">
        <f t="shared" si="271"/>
        <v>0</v>
      </c>
      <c r="Q379" s="68">
        <f t="shared" si="271"/>
        <v>0</v>
      </c>
      <c r="R379" s="68">
        <f t="shared" si="271"/>
        <v>4.3000000000000007</v>
      </c>
      <c r="S379" s="68">
        <f t="shared" ref="S379:X379" si="272">S380+S382</f>
        <v>0</v>
      </c>
      <c r="T379" s="68">
        <f t="shared" si="272"/>
        <v>0</v>
      </c>
      <c r="U379" s="68">
        <f t="shared" si="272"/>
        <v>4.3000000000000007</v>
      </c>
      <c r="V379" s="68">
        <f t="shared" si="272"/>
        <v>0</v>
      </c>
      <c r="W379" s="68">
        <f t="shared" si="272"/>
        <v>0</v>
      </c>
      <c r="X379" s="68">
        <f t="shared" si="272"/>
        <v>4.3000000000000007</v>
      </c>
      <c r="Y379" s="68">
        <f>Y380+Y382</f>
        <v>0</v>
      </c>
      <c r="Z379" s="68">
        <f>Z380+Z382</f>
        <v>0</v>
      </c>
      <c r="AA379" s="68">
        <f>AA380+AA382</f>
        <v>4.3000000000000007</v>
      </c>
      <c r="AB379" s="103"/>
    </row>
    <row r="380" spans="1:30" ht="30" customHeight="1">
      <c r="A380" s="8" t="s">
        <v>339</v>
      </c>
      <c r="B380" s="3" t="s">
        <v>305</v>
      </c>
      <c r="C380" s="3" t="s">
        <v>193</v>
      </c>
      <c r="D380" s="3" t="s">
        <v>91</v>
      </c>
      <c r="E380" s="3" t="s">
        <v>338</v>
      </c>
      <c r="F380" s="68">
        <f t="shared" ref="F380:K380" si="273">F381</f>
        <v>0</v>
      </c>
      <c r="G380" s="68">
        <f t="shared" si="273"/>
        <v>0</v>
      </c>
      <c r="H380" s="68">
        <f t="shared" si="273"/>
        <v>17.3</v>
      </c>
      <c r="I380" s="68">
        <f t="shared" si="273"/>
        <v>17.3</v>
      </c>
      <c r="J380" s="68">
        <f t="shared" si="273"/>
        <v>0</v>
      </c>
      <c r="K380" s="68">
        <f t="shared" si="273"/>
        <v>0</v>
      </c>
      <c r="L380" s="34">
        <f t="shared" si="265"/>
        <v>17.3</v>
      </c>
      <c r="M380" s="68" t="e">
        <f>M381+#REF!</f>
        <v>#REF!</v>
      </c>
      <c r="N380" s="68" t="e">
        <f>N381+#REF!</f>
        <v>#REF!</v>
      </c>
      <c r="O380" s="68">
        <f>O381</f>
        <v>4.3000000000000007</v>
      </c>
      <c r="P380" s="68">
        <f t="shared" ref="P380:AA380" si="274">P381</f>
        <v>0</v>
      </c>
      <c r="Q380" s="68">
        <f t="shared" si="274"/>
        <v>0</v>
      </c>
      <c r="R380" s="68">
        <f t="shared" si="274"/>
        <v>4.3000000000000007</v>
      </c>
      <c r="S380" s="68">
        <f t="shared" si="274"/>
        <v>0</v>
      </c>
      <c r="T380" s="68">
        <f t="shared" si="274"/>
        <v>0</v>
      </c>
      <c r="U380" s="68">
        <f t="shared" si="274"/>
        <v>4.3000000000000007</v>
      </c>
      <c r="V380" s="68">
        <f t="shared" si="274"/>
        <v>0</v>
      </c>
      <c r="W380" s="68">
        <f t="shared" si="274"/>
        <v>0</v>
      </c>
      <c r="X380" s="68">
        <f t="shared" si="274"/>
        <v>4.3000000000000007</v>
      </c>
      <c r="Y380" s="68">
        <f t="shared" si="274"/>
        <v>0</v>
      </c>
      <c r="Z380" s="68">
        <f t="shared" si="274"/>
        <v>0</v>
      </c>
      <c r="AA380" s="68">
        <f t="shared" si="274"/>
        <v>4.3000000000000007</v>
      </c>
      <c r="AB380" s="103"/>
    </row>
    <row r="381" spans="1:30" ht="43.5" customHeight="1">
      <c r="A381" s="8" t="s">
        <v>225</v>
      </c>
      <c r="B381" s="3" t="s">
        <v>305</v>
      </c>
      <c r="C381" s="3" t="s">
        <v>193</v>
      </c>
      <c r="D381" s="3" t="s">
        <v>91</v>
      </c>
      <c r="E381" s="3" t="s">
        <v>194</v>
      </c>
      <c r="F381" s="68">
        <v>0</v>
      </c>
      <c r="G381" s="68">
        <v>0</v>
      </c>
      <c r="H381" s="68">
        <v>17.3</v>
      </c>
      <c r="I381" s="68">
        <v>17.3</v>
      </c>
      <c r="J381" s="68">
        <v>0</v>
      </c>
      <c r="K381" s="68">
        <v>0</v>
      </c>
      <c r="L381" s="34">
        <f t="shared" si="265"/>
        <v>17.3</v>
      </c>
      <c r="M381" s="68">
        <v>-13</v>
      </c>
      <c r="N381" s="68">
        <v>0</v>
      </c>
      <c r="O381" s="34">
        <f>L381+M381+N381</f>
        <v>4.3000000000000007</v>
      </c>
      <c r="P381" s="68">
        <v>0</v>
      </c>
      <c r="Q381" s="68">
        <v>0</v>
      </c>
      <c r="R381" s="34">
        <f>O381+P381+Q381</f>
        <v>4.3000000000000007</v>
      </c>
      <c r="S381" s="68"/>
      <c r="T381" s="68"/>
      <c r="U381" s="34">
        <f>R381+S381+T381</f>
        <v>4.3000000000000007</v>
      </c>
      <c r="V381" s="68"/>
      <c r="W381" s="68"/>
      <c r="X381" s="34">
        <f>U381+V381+W381</f>
        <v>4.3000000000000007</v>
      </c>
      <c r="Y381" s="68"/>
      <c r="Z381" s="68"/>
      <c r="AA381" s="34">
        <f>X381+Y381+Z381</f>
        <v>4.3000000000000007</v>
      </c>
      <c r="AB381" s="103"/>
    </row>
    <row r="382" spans="1:30" ht="30" customHeight="1">
      <c r="A382" s="8" t="s">
        <v>165</v>
      </c>
      <c r="B382" s="3" t="s">
        <v>305</v>
      </c>
      <c r="C382" s="3" t="s">
        <v>193</v>
      </c>
      <c r="D382" s="3" t="s">
        <v>91</v>
      </c>
      <c r="E382" s="3" t="s">
        <v>162</v>
      </c>
      <c r="F382" s="68">
        <v>0</v>
      </c>
      <c r="G382" s="68">
        <v>0</v>
      </c>
      <c r="H382" s="68">
        <v>1.7</v>
      </c>
      <c r="I382" s="68">
        <v>1.7</v>
      </c>
      <c r="J382" s="68">
        <v>0</v>
      </c>
      <c r="K382" s="68">
        <v>0</v>
      </c>
      <c r="L382" s="34">
        <f t="shared" si="265"/>
        <v>1.7</v>
      </c>
      <c r="M382" s="68">
        <v>-1.7</v>
      </c>
      <c r="N382" s="68"/>
      <c r="O382" s="34">
        <f>L382+M382+N382</f>
        <v>0</v>
      </c>
      <c r="P382" s="68"/>
      <c r="Q382" s="68"/>
      <c r="R382" s="34">
        <f>O382+P382+Q382</f>
        <v>0</v>
      </c>
      <c r="S382" s="68"/>
      <c r="T382" s="68"/>
      <c r="U382" s="34">
        <f>R382+S382+T382</f>
        <v>0</v>
      </c>
      <c r="V382" s="68"/>
      <c r="W382" s="68"/>
      <c r="X382" s="34">
        <f>U382+V382+W382</f>
        <v>0</v>
      </c>
      <c r="Y382" s="68"/>
      <c r="Z382" s="68"/>
      <c r="AA382" s="34">
        <f>X382+Y382+Z382</f>
        <v>0</v>
      </c>
      <c r="AB382" s="103"/>
    </row>
    <row r="383" spans="1:30" ht="45" customHeight="1">
      <c r="A383" s="9" t="s">
        <v>228</v>
      </c>
      <c r="B383" s="3">
        <v>907</v>
      </c>
      <c r="C383" s="3" t="s">
        <v>193</v>
      </c>
      <c r="D383" s="3" t="s">
        <v>227</v>
      </c>
      <c r="E383" s="3"/>
      <c r="F383" s="14">
        <f>F384</f>
        <v>2971.4</v>
      </c>
      <c r="G383" s="14">
        <f>G384</f>
        <v>0</v>
      </c>
      <c r="H383" s="14">
        <f>H384</f>
        <v>-495.7</v>
      </c>
      <c r="I383" s="34">
        <f t="shared" si="258"/>
        <v>2475.7000000000003</v>
      </c>
      <c r="J383" s="14">
        <f>J384</f>
        <v>0</v>
      </c>
      <c r="K383" s="14">
        <f>K384</f>
        <v>0</v>
      </c>
      <c r="L383" s="34">
        <f t="shared" ref="L383:L489" si="275">I383+J383+K383</f>
        <v>2475.7000000000003</v>
      </c>
      <c r="M383" s="14">
        <f t="shared" ref="M383:AA383" si="276">M384</f>
        <v>-1807.1</v>
      </c>
      <c r="N383" s="14">
        <f t="shared" si="276"/>
        <v>0</v>
      </c>
      <c r="O383" s="34">
        <f t="shared" si="276"/>
        <v>668.60000000000025</v>
      </c>
      <c r="P383" s="34">
        <f t="shared" si="276"/>
        <v>-14.8</v>
      </c>
      <c r="Q383" s="34">
        <f t="shared" si="276"/>
        <v>0</v>
      </c>
      <c r="R383" s="34">
        <f t="shared" si="276"/>
        <v>653.80000000000018</v>
      </c>
      <c r="S383" s="34">
        <f t="shared" si="276"/>
        <v>0</v>
      </c>
      <c r="T383" s="34">
        <f t="shared" si="276"/>
        <v>0</v>
      </c>
      <c r="U383" s="34">
        <f t="shared" si="276"/>
        <v>653.80000000000018</v>
      </c>
      <c r="V383" s="34">
        <f t="shared" si="276"/>
        <v>0</v>
      </c>
      <c r="W383" s="34">
        <f t="shared" si="276"/>
        <v>0</v>
      </c>
      <c r="X383" s="34">
        <f t="shared" si="276"/>
        <v>653.80000000000018</v>
      </c>
      <c r="Y383" s="34">
        <f t="shared" si="276"/>
        <v>0</v>
      </c>
      <c r="Z383" s="34">
        <f t="shared" si="276"/>
        <v>0</v>
      </c>
      <c r="AA383" s="34">
        <f t="shared" si="276"/>
        <v>653.80000000000018</v>
      </c>
      <c r="AB383" s="70"/>
    </row>
    <row r="384" spans="1:30" ht="60" customHeight="1">
      <c r="A384" s="9" t="s">
        <v>226</v>
      </c>
      <c r="B384" s="3" t="s">
        <v>305</v>
      </c>
      <c r="C384" s="3" t="s">
        <v>193</v>
      </c>
      <c r="D384" s="3" t="s">
        <v>192</v>
      </c>
      <c r="E384" s="3"/>
      <c r="F384" s="14">
        <f>F385+F388+F389</f>
        <v>2971.4</v>
      </c>
      <c r="G384" s="14">
        <f>G385+G388+G389</f>
        <v>0</v>
      </c>
      <c r="H384" s="14">
        <f>H385+H388+H389</f>
        <v>-495.7</v>
      </c>
      <c r="I384" s="34">
        <f t="shared" si="258"/>
        <v>2475.7000000000003</v>
      </c>
      <c r="J384" s="14">
        <f>J385+J388+J389</f>
        <v>0</v>
      </c>
      <c r="K384" s="14">
        <f>K385+K388+K389</f>
        <v>0</v>
      </c>
      <c r="L384" s="34">
        <f t="shared" si="275"/>
        <v>2475.7000000000003</v>
      </c>
      <c r="M384" s="14">
        <f t="shared" ref="M384:R384" si="277">M385+M388+M389</f>
        <v>-1807.1</v>
      </c>
      <c r="N384" s="14">
        <f t="shared" si="277"/>
        <v>0</v>
      </c>
      <c r="O384" s="14">
        <f t="shared" si="277"/>
        <v>668.60000000000025</v>
      </c>
      <c r="P384" s="14">
        <f t="shared" si="277"/>
        <v>-14.8</v>
      </c>
      <c r="Q384" s="14">
        <f t="shared" si="277"/>
        <v>0</v>
      </c>
      <c r="R384" s="14">
        <f t="shared" si="277"/>
        <v>653.80000000000018</v>
      </c>
      <c r="S384" s="14">
        <f t="shared" ref="S384:X384" si="278">S385+S388+S389</f>
        <v>0</v>
      </c>
      <c r="T384" s="14">
        <f t="shared" si="278"/>
        <v>0</v>
      </c>
      <c r="U384" s="14">
        <f t="shared" si="278"/>
        <v>653.80000000000018</v>
      </c>
      <c r="V384" s="14">
        <f t="shared" si="278"/>
        <v>0</v>
      </c>
      <c r="W384" s="14">
        <f t="shared" si="278"/>
        <v>0</v>
      </c>
      <c r="X384" s="14">
        <f t="shared" si="278"/>
        <v>653.80000000000018</v>
      </c>
      <c r="Y384" s="14">
        <f>Y385+Y388+Y389</f>
        <v>0</v>
      </c>
      <c r="Z384" s="14">
        <f>Z385+Z388+Z389</f>
        <v>0</v>
      </c>
      <c r="AA384" s="14">
        <f>AA385+AA388+AA389</f>
        <v>653.80000000000018</v>
      </c>
      <c r="AB384" s="70"/>
    </row>
    <row r="385" spans="1:28" ht="30" customHeight="1">
      <c r="A385" s="8" t="s">
        <v>339</v>
      </c>
      <c r="B385" s="3" t="s">
        <v>305</v>
      </c>
      <c r="C385" s="3" t="s">
        <v>193</v>
      </c>
      <c r="D385" s="3" t="s">
        <v>192</v>
      </c>
      <c r="E385" s="3" t="s">
        <v>338</v>
      </c>
      <c r="F385" s="14">
        <f>F386+F387</f>
        <v>2848.5</v>
      </c>
      <c r="G385" s="14">
        <f>G386+G387</f>
        <v>0</v>
      </c>
      <c r="H385" s="14">
        <f>H386+H387</f>
        <v>-479.2</v>
      </c>
      <c r="I385" s="34">
        <f t="shared" si="258"/>
        <v>2369.3000000000002</v>
      </c>
      <c r="J385" s="14">
        <f>J386+J387</f>
        <v>0</v>
      </c>
      <c r="K385" s="14">
        <f>K386+K387</f>
        <v>21.6</v>
      </c>
      <c r="L385" s="34">
        <f t="shared" si="275"/>
        <v>2390.9</v>
      </c>
      <c r="M385" s="14">
        <f>M386+M387</f>
        <v>-1749.1</v>
      </c>
      <c r="N385" s="14">
        <f>N386+N387</f>
        <v>0</v>
      </c>
      <c r="O385" s="34">
        <f>L385+M385+N385</f>
        <v>641.80000000000018</v>
      </c>
      <c r="P385" s="14">
        <f>P386+P387</f>
        <v>-8.8000000000000007</v>
      </c>
      <c r="Q385" s="14">
        <f>Q386+Q387</f>
        <v>0</v>
      </c>
      <c r="R385" s="34">
        <f>O385+P385+Q385</f>
        <v>633.00000000000023</v>
      </c>
      <c r="S385" s="14">
        <f>S386+S387</f>
        <v>0</v>
      </c>
      <c r="T385" s="14">
        <f>T386+T387</f>
        <v>0</v>
      </c>
      <c r="U385" s="34">
        <f>R385+S385+T385</f>
        <v>633.00000000000023</v>
      </c>
      <c r="V385" s="14">
        <f>V386+V387</f>
        <v>0</v>
      </c>
      <c r="W385" s="14">
        <f>W386+W387</f>
        <v>0</v>
      </c>
      <c r="X385" s="34">
        <f>U385+V385+W385</f>
        <v>633.00000000000023</v>
      </c>
      <c r="Y385" s="14">
        <f>Y386+Y387</f>
        <v>0</v>
      </c>
      <c r="Z385" s="14">
        <f>Z386+Z387</f>
        <v>0</v>
      </c>
      <c r="AA385" s="34">
        <f>X385+Y385+Z385</f>
        <v>633.00000000000023</v>
      </c>
      <c r="AB385" s="98"/>
    </row>
    <row r="386" spans="1:28" ht="45" customHeight="1">
      <c r="A386" s="8" t="s">
        <v>225</v>
      </c>
      <c r="B386" s="3" t="s">
        <v>305</v>
      </c>
      <c r="C386" s="3" t="s">
        <v>193</v>
      </c>
      <c r="D386" s="3" t="s">
        <v>192</v>
      </c>
      <c r="E386" s="3" t="s">
        <v>194</v>
      </c>
      <c r="F386" s="14">
        <v>2701.3</v>
      </c>
      <c r="G386" s="14"/>
      <c r="H386" s="14">
        <v>-450.7</v>
      </c>
      <c r="I386" s="34">
        <f t="shared" si="258"/>
        <v>2250.6000000000004</v>
      </c>
      <c r="J386" s="14"/>
      <c r="K386" s="14"/>
      <c r="L386" s="34">
        <f t="shared" si="275"/>
        <v>2250.6000000000004</v>
      </c>
      <c r="M386" s="14">
        <v>-1625.5</v>
      </c>
      <c r="N386" s="14"/>
      <c r="O386" s="34">
        <f>L386+M386+N386</f>
        <v>625.10000000000036</v>
      </c>
      <c r="P386" s="14">
        <v>-8.8000000000000007</v>
      </c>
      <c r="Q386" s="14">
        <v>0</v>
      </c>
      <c r="R386" s="34">
        <f>O386+P386+Q386</f>
        <v>616.30000000000041</v>
      </c>
      <c r="S386" s="14"/>
      <c r="T386" s="14"/>
      <c r="U386" s="34">
        <f>R386+S386+T386</f>
        <v>616.30000000000041</v>
      </c>
      <c r="V386" s="14"/>
      <c r="W386" s="14"/>
      <c r="X386" s="34">
        <f>U386+V386+W386</f>
        <v>616.30000000000041</v>
      </c>
      <c r="Y386" s="14"/>
      <c r="Z386" s="14"/>
      <c r="AA386" s="34">
        <f>X386+Y386+Z386</f>
        <v>616.30000000000041</v>
      </c>
      <c r="AB386" s="98"/>
    </row>
    <row r="387" spans="1:28" ht="45" customHeight="1">
      <c r="A387" s="9" t="s">
        <v>169</v>
      </c>
      <c r="B387" s="3" t="s">
        <v>305</v>
      </c>
      <c r="C387" s="3" t="s">
        <v>193</v>
      </c>
      <c r="D387" s="3" t="s">
        <v>192</v>
      </c>
      <c r="E387" s="3" t="s">
        <v>168</v>
      </c>
      <c r="F387" s="14">
        <v>147.19999999999999</v>
      </c>
      <c r="G387" s="14"/>
      <c r="H387" s="14">
        <v>-28.5</v>
      </c>
      <c r="I387" s="34">
        <f t="shared" si="258"/>
        <v>118.69999999999999</v>
      </c>
      <c r="J387" s="14"/>
      <c r="K387" s="14">
        <v>21.6</v>
      </c>
      <c r="L387" s="34">
        <f t="shared" si="275"/>
        <v>140.29999999999998</v>
      </c>
      <c r="M387" s="14">
        <v>-123.6</v>
      </c>
      <c r="N387" s="14"/>
      <c r="O387" s="34">
        <f>L387+M387+N387</f>
        <v>16.699999999999989</v>
      </c>
      <c r="P387" s="14">
        <v>0</v>
      </c>
      <c r="Q387" s="14">
        <v>0</v>
      </c>
      <c r="R387" s="34">
        <f>O387+P387+Q387</f>
        <v>16.699999999999989</v>
      </c>
      <c r="S387" s="14"/>
      <c r="T387" s="14"/>
      <c r="U387" s="34">
        <f>R387+S387+T387</f>
        <v>16.699999999999989</v>
      </c>
      <c r="V387" s="14"/>
      <c r="W387" s="14"/>
      <c r="X387" s="34">
        <f>U387+V387+W387</f>
        <v>16.699999999999989</v>
      </c>
      <c r="Y387" s="14"/>
      <c r="Z387" s="14"/>
      <c r="AA387" s="34">
        <f>X387+Y387+Z387</f>
        <v>16.699999999999989</v>
      </c>
      <c r="AB387" s="98"/>
    </row>
    <row r="388" spans="1:28" ht="30" customHeight="1">
      <c r="A388" s="9" t="s">
        <v>167</v>
      </c>
      <c r="B388" s="3" t="s">
        <v>305</v>
      </c>
      <c r="C388" s="3" t="s">
        <v>193</v>
      </c>
      <c r="D388" s="3" t="s">
        <v>192</v>
      </c>
      <c r="E388" s="3" t="s">
        <v>166</v>
      </c>
      <c r="F388" s="14">
        <v>64.400000000000006</v>
      </c>
      <c r="G388" s="14"/>
      <c r="H388" s="14"/>
      <c r="I388" s="34">
        <f t="shared" si="258"/>
        <v>64.400000000000006</v>
      </c>
      <c r="J388" s="14"/>
      <c r="K388" s="14"/>
      <c r="L388" s="34">
        <f t="shared" si="275"/>
        <v>64.400000000000006</v>
      </c>
      <c r="M388" s="14">
        <v>-37.700000000000003</v>
      </c>
      <c r="N388" s="14"/>
      <c r="O388" s="34">
        <f>L388+M388+N388</f>
        <v>26.700000000000003</v>
      </c>
      <c r="P388" s="14">
        <v>-5.9</v>
      </c>
      <c r="Q388" s="14">
        <v>0</v>
      </c>
      <c r="R388" s="34">
        <f>O388+P388+Q388</f>
        <v>20.800000000000004</v>
      </c>
      <c r="S388" s="14"/>
      <c r="T388" s="14"/>
      <c r="U388" s="34">
        <f>R388+S388+T388</f>
        <v>20.800000000000004</v>
      </c>
      <c r="V388" s="14"/>
      <c r="W388" s="14"/>
      <c r="X388" s="34">
        <f>U388+V388+W388</f>
        <v>20.800000000000004</v>
      </c>
      <c r="Y388" s="14"/>
      <c r="Z388" s="14"/>
      <c r="AA388" s="34">
        <f>X388+Y388+Z388</f>
        <v>20.800000000000004</v>
      </c>
      <c r="AB388" s="98"/>
    </row>
    <row r="389" spans="1:28" ht="30" customHeight="1">
      <c r="A389" s="8" t="s">
        <v>165</v>
      </c>
      <c r="B389" s="3" t="s">
        <v>305</v>
      </c>
      <c r="C389" s="3" t="s">
        <v>193</v>
      </c>
      <c r="D389" s="3" t="s">
        <v>192</v>
      </c>
      <c r="E389" s="3" t="s">
        <v>162</v>
      </c>
      <c r="F389" s="14">
        <v>58.5</v>
      </c>
      <c r="G389" s="14"/>
      <c r="H389" s="14">
        <v>-16.5</v>
      </c>
      <c r="I389" s="34">
        <f t="shared" si="258"/>
        <v>42</v>
      </c>
      <c r="J389" s="14"/>
      <c r="K389" s="14">
        <v>-21.6</v>
      </c>
      <c r="L389" s="34">
        <f t="shared" si="275"/>
        <v>20.399999999999999</v>
      </c>
      <c r="M389" s="14">
        <v>-20.3</v>
      </c>
      <c r="N389" s="14"/>
      <c r="O389" s="34">
        <f>L389+M389+N389</f>
        <v>9.9999999999997868E-2</v>
      </c>
      <c r="P389" s="14">
        <v>-0.1</v>
      </c>
      <c r="Q389" s="14">
        <v>0</v>
      </c>
      <c r="R389" s="34">
        <f>O389+P389+Q389</f>
        <v>-2.1371793224034263E-15</v>
      </c>
      <c r="S389" s="14"/>
      <c r="T389" s="14"/>
      <c r="U389" s="34">
        <f>R389+S389+T389</f>
        <v>-2.1371793224034263E-15</v>
      </c>
      <c r="V389" s="14"/>
      <c r="W389" s="14"/>
      <c r="X389" s="34">
        <f>U389+V389+W389</f>
        <v>-2.1371793224034263E-15</v>
      </c>
      <c r="Y389" s="14"/>
      <c r="Z389" s="14"/>
      <c r="AA389" s="34">
        <f>X389+Y389+Z389</f>
        <v>-2.1371793224034263E-15</v>
      </c>
      <c r="AB389" s="98"/>
    </row>
    <row r="390" spans="1:28" ht="15.75" customHeight="1">
      <c r="A390" s="94" t="s">
        <v>285</v>
      </c>
      <c r="B390" s="95" t="s">
        <v>305</v>
      </c>
      <c r="C390" s="95" t="s">
        <v>284</v>
      </c>
      <c r="D390" s="95"/>
      <c r="E390" s="95"/>
      <c r="F390" s="96" t="e">
        <f>F391+F411+F528+F548</f>
        <v>#REF!</v>
      </c>
      <c r="G390" s="96" t="e">
        <f>G391+G411+G528+G548</f>
        <v>#REF!</v>
      </c>
      <c r="H390" s="96" t="e">
        <f>H391+H411+H528+H548</f>
        <v>#REF!</v>
      </c>
      <c r="I390" s="97" t="e">
        <f t="shared" si="258"/>
        <v>#REF!</v>
      </c>
      <c r="J390" s="96" t="e">
        <f>J391+J411+J528+J548</f>
        <v>#REF!</v>
      </c>
      <c r="K390" s="96" t="e">
        <f>K391+K411+K528+K548</f>
        <v>#REF!</v>
      </c>
      <c r="L390" s="97" t="e">
        <f t="shared" si="275"/>
        <v>#REF!</v>
      </c>
      <c r="M390" s="96" t="e">
        <f t="shared" ref="M390:AA390" si="279">M391+M411+M528+M548</f>
        <v>#REF!</v>
      </c>
      <c r="N390" s="96" t="e">
        <f t="shared" si="279"/>
        <v>#REF!</v>
      </c>
      <c r="O390" s="97" t="e">
        <f t="shared" si="279"/>
        <v>#REF!</v>
      </c>
      <c r="P390" s="97" t="e">
        <f t="shared" si="279"/>
        <v>#REF!</v>
      </c>
      <c r="Q390" s="97" t="e">
        <f t="shared" si="279"/>
        <v>#REF!</v>
      </c>
      <c r="R390" s="97" t="e">
        <f t="shared" si="279"/>
        <v>#REF!</v>
      </c>
      <c r="S390" s="97" t="e">
        <f t="shared" si="279"/>
        <v>#REF!</v>
      </c>
      <c r="T390" s="97" t="e">
        <f t="shared" si="279"/>
        <v>#REF!</v>
      </c>
      <c r="U390" s="97" t="e">
        <f t="shared" si="279"/>
        <v>#REF!</v>
      </c>
      <c r="V390" s="97" t="e">
        <f t="shared" si="279"/>
        <v>#REF!</v>
      </c>
      <c r="W390" s="97" t="e">
        <f t="shared" si="279"/>
        <v>#REF!</v>
      </c>
      <c r="X390" s="97">
        <f t="shared" si="279"/>
        <v>117310.49999999997</v>
      </c>
      <c r="Y390" s="97">
        <f t="shared" si="279"/>
        <v>153.15999999999985</v>
      </c>
      <c r="Z390" s="97">
        <f t="shared" si="279"/>
        <v>1070.7</v>
      </c>
      <c r="AA390" s="97">
        <f t="shared" si="279"/>
        <v>118534.35999999999</v>
      </c>
      <c r="AB390" s="117"/>
    </row>
    <row r="391" spans="1:28" ht="15.75" customHeight="1">
      <c r="A391" s="9" t="s">
        <v>410</v>
      </c>
      <c r="B391" s="3" t="s">
        <v>305</v>
      </c>
      <c r="C391" s="3" t="s">
        <v>404</v>
      </c>
      <c r="D391" s="3"/>
      <c r="E391" s="3"/>
      <c r="F391" s="14" t="e">
        <f>F392+F407</f>
        <v>#REF!</v>
      </c>
      <c r="G391" s="14" t="e">
        <f>G392+G407</f>
        <v>#REF!</v>
      </c>
      <c r="H391" s="14" t="e">
        <f>H392+H407</f>
        <v>#REF!</v>
      </c>
      <c r="I391" s="34" t="e">
        <f t="shared" si="258"/>
        <v>#REF!</v>
      </c>
      <c r="J391" s="14" t="e">
        <f>J392+J407</f>
        <v>#REF!</v>
      </c>
      <c r="K391" s="14" t="e">
        <f>K392+K407</f>
        <v>#REF!</v>
      </c>
      <c r="L391" s="34" t="e">
        <f t="shared" si="275"/>
        <v>#REF!</v>
      </c>
      <c r="M391" s="14">
        <f>M392+M407</f>
        <v>0</v>
      </c>
      <c r="N391" s="14">
        <f>N392+N407</f>
        <v>0</v>
      </c>
      <c r="O391" s="34" t="e">
        <f t="shared" ref="O391:AA391" si="280">O392+O403+O407</f>
        <v>#REF!</v>
      </c>
      <c r="P391" s="34">
        <f t="shared" si="280"/>
        <v>0</v>
      </c>
      <c r="Q391" s="34">
        <f t="shared" si="280"/>
        <v>18.2</v>
      </c>
      <c r="R391" s="34" t="e">
        <f t="shared" si="280"/>
        <v>#REF!</v>
      </c>
      <c r="S391" s="34">
        <f t="shared" si="280"/>
        <v>1287</v>
      </c>
      <c r="T391" s="34">
        <f t="shared" si="280"/>
        <v>160</v>
      </c>
      <c r="U391" s="34" t="e">
        <f t="shared" si="280"/>
        <v>#REF!</v>
      </c>
      <c r="V391" s="34">
        <f t="shared" si="280"/>
        <v>0</v>
      </c>
      <c r="W391" s="34">
        <f t="shared" si="280"/>
        <v>617.19999999999993</v>
      </c>
      <c r="X391" s="34">
        <f t="shared" si="280"/>
        <v>11748.7</v>
      </c>
      <c r="Y391" s="34">
        <f t="shared" si="280"/>
        <v>-2029.4</v>
      </c>
      <c r="Z391" s="34">
        <f t="shared" si="280"/>
        <v>631.70000000000005</v>
      </c>
      <c r="AA391" s="34">
        <f t="shared" si="280"/>
        <v>10351</v>
      </c>
      <c r="AB391" s="70"/>
    </row>
    <row r="392" spans="1:28" ht="15.75" customHeight="1">
      <c r="A392" s="31" t="s">
        <v>230</v>
      </c>
      <c r="B392" s="3" t="s">
        <v>305</v>
      </c>
      <c r="C392" s="3" t="s">
        <v>404</v>
      </c>
      <c r="D392" s="3" t="s">
        <v>229</v>
      </c>
      <c r="E392" s="3"/>
      <c r="F392" s="14" t="e">
        <f>F393</f>
        <v>#REF!</v>
      </c>
      <c r="G392" s="14" t="e">
        <f>G393</f>
        <v>#REF!</v>
      </c>
      <c r="H392" s="14" t="e">
        <f>H393</f>
        <v>#REF!</v>
      </c>
      <c r="I392" s="34" t="e">
        <f t="shared" si="258"/>
        <v>#REF!</v>
      </c>
      <c r="J392" s="14" t="e">
        <f>J393</f>
        <v>#REF!</v>
      </c>
      <c r="K392" s="14" t="e">
        <f>K393</f>
        <v>#REF!</v>
      </c>
      <c r="L392" s="34" t="e">
        <f t="shared" si="275"/>
        <v>#REF!</v>
      </c>
      <c r="M392" s="14">
        <f t="shared" ref="M392:AA392" si="281">M393</f>
        <v>0</v>
      </c>
      <c r="N392" s="14">
        <f t="shared" si="281"/>
        <v>0</v>
      </c>
      <c r="O392" s="34" t="e">
        <f t="shared" si="281"/>
        <v>#REF!</v>
      </c>
      <c r="P392" s="34">
        <f t="shared" si="281"/>
        <v>0</v>
      </c>
      <c r="Q392" s="34">
        <f t="shared" si="281"/>
        <v>0</v>
      </c>
      <c r="R392" s="34" t="e">
        <f t="shared" si="281"/>
        <v>#REF!</v>
      </c>
      <c r="S392" s="34">
        <f t="shared" si="281"/>
        <v>1287</v>
      </c>
      <c r="T392" s="34">
        <f t="shared" si="281"/>
        <v>0</v>
      </c>
      <c r="U392" s="34" t="e">
        <f t="shared" si="281"/>
        <v>#REF!</v>
      </c>
      <c r="V392" s="34">
        <f t="shared" si="281"/>
        <v>0</v>
      </c>
      <c r="W392" s="34">
        <f t="shared" si="281"/>
        <v>0</v>
      </c>
      <c r="X392" s="34">
        <f t="shared" si="281"/>
        <v>10255.9</v>
      </c>
      <c r="Y392" s="34">
        <f t="shared" si="281"/>
        <v>-2029.4</v>
      </c>
      <c r="Z392" s="34">
        <f t="shared" si="281"/>
        <v>0</v>
      </c>
      <c r="AA392" s="34">
        <f t="shared" si="281"/>
        <v>8226.5</v>
      </c>
      <c r="AB392" s="70"/>
    </row>
    <row r="393" spans="1:28" ht="62.25" customHeight="1">
      <c r="A393" s="8" t="s">
        <v>353</v>
      </c>
      <c r="B393" s="3" t="s">
        <v>305</v>
      </c>
      <c r="C393" s="3" t="s">
        <v>404</v>
      </c>
      <c r="D393" s="3" t="s">
        <v>409</v>
      </c>
      <c r="E393" s="3"/>
      <c r="F393" s="14" t="e">
        <f>F397+F400</f>
        <v>#REF!</v>
      </c>
      <c r="G393" s="14" t="e">
        <f>G397+G400</f>
        <v>#REF!</v>
      </c>
      <c r="H393" s="14" t="e">
        <f>H397+H400</f>
        <v>#REF!</v>
      </c>
      <c r="I393" s="34" t="e">
        <f t="shared" si="258"/>
        <v>#REF!</v>
      </c>
      <c r="J393" s="14" t="e">
        <f>J397+J400</f>
        <v>#REF!</v>
      </c>
      <c r="K393" s="14" t="e">
        <f>K397+K400</f>
        <v>#REF!</v>
      </c>
      <c r="L393" s="34" t="e">
        <f t="shared" si="275"/>
        <v>#REF!</v>
      </c>
      <c r="M393" s="14">
        <f>M397+M400</f>
        <v>0</v>
      </c>
      <c r="N393" s="14">
        <f>N397+N400</f>
        <v>0</v>
      </c>
      <c r="O393" s="34" t="e">
        <f>O397+O400</f>
        <v>#REF!</v>
      </c>
      <c r="P393" s="34">
        <f>P397+P400</f>
        <v>0</v>
      </c>
      <c r="Q393" s="34">
        <f>Q397+Q400</f>
        <v>0</v>
      </c>
      <c r="R393" s="34" t="e">
        <f t="shared" ref="R393:AA393" si="282">R394+R397+R400</f>
        <v>#REF!</v>
      </c>
      <c r="S393" s="34">
        <f t="shared" si="282"/>
        <v>1287</v>
      </c>
      <c r="T393" s="34">
        <f t="shared" si="282"/>
        <v>0</v>
      </c>
      <c r="U393" s="34" t="e">
        <f t="shared" si="282"/>
        <v>#REF!</v>
      </c>
      <c r="V393" s="34">
        <f t="shared" si="282"/>
        <v>0</v>
      </c>
      <c r="W393" s="34">
        <f t="shared" si="282"/>
        <v>0</v>
      </c>
      <c r="X393" s="34">
        <f t="shared" si="282"/>
        <v>10255.9</v>
      </c>
      <c r="Y393" s="34">
        <f t="shared" si="282"/>
        <v>-2029.4</v>
      </c>
      <c r="Z393" s="34">
        <f t="shared" si="282"/>
        <v>0</v>
      </c>
      <c r="AA393" s="34">
        <f t="shared" si="282"/>
        <v>8226.5</v>
      </c>
      <c r="AB393" s="51"/>
    </row>
    <row r="394" spans="1:28" ht="77.25" customHeight="1">
      <c r="A394" s="8" t="s">
        <v>322</v>
      </c>
      <c r="B394" s="3" t="s">
        <v>305</v>
      </c>
      <c r="C394" s="3" t="s">
        <v>404</v>
      </c>
      <c r="D394" s="3" t="s">
        <v>321</v>
      </c>
      <c r="E394" s="3"/>
      <c r="F394" s="14"/>
      <c r="G394" s="14"/>
      <c r="H394" s="14"/>
      <c r="I394" s="34"/>
      <c r="J394" s="14"/>
      <c r="K394" s="14"/>
      <c r="L394" s="34"/>
      <c r="M394" s="14"/>
      <c r="N394" s="14"/>
      <c r="O394" s="34"/>
      <c r="P394" s="34"/>
      <c r="Q394" s="34"/>
      <c r="R394" s="34">
        <f t="shared" ref="R394:AA395" si="283">R395</f>
        <v>0</v>
      </c>
      <c r="S394" s="34">
        <f t="shared" si="283"/>
        <v>1287</v>
      </c>
      <c r="T394" s="34">
        <f t="shared" si="283"/>
        <v>0</v>
      </c>
      <c r="U394" s="34">
        <f t="shared" si="283"/>
        <v>1287</v>
      </c>
      <c r="V394" s="34">
        <f t="shared" si="283"/>
        <v>0</v>
      </c>
      <c r="W394" s="34">
        <f t="shared" si="283"/>
        <v>0</v>
      </c>
      <c r="X394" s="34">
        <f t="shared" si="283"/>
        <v>1287</v>
      </c>
      <c r="Y394" s="34">
        <f t="shared" si="283"/>
        <v>0</v>
      </c>
      <c r="Z394" s="34">
        <f t="shared" si="283"/>
        <v>0</v>
      </c>
      <c r="AA394" s="34">
        <f t="shared" si="283"/>
        <v>1287</v>
      </c>
      <c r="AB394" s="51"/>
    </row>
    <row r="395" spans="1:28">
      <c r="A395" s="9" t="s">
        <v>351</v>
      </c>
      <c r="B395" s="3" t="s">
        <v>305</v>
      </c>
      <c r="C395" s="3" t="s">
        <v>404</v>
      </c>
      <c r="D395" s="3" t="s">
        <v>321</v>
      </c>
      <c r="E395" s="3" t="s">
        <v>350</v>
      </c>
      <c r="F395" s="14"/>
      <c r="G395" s="14"/>
      <c r="H395" s="14"/>
      <c r="I395" s="34"/>
      <c r="J395" s="14"/>
      <c r="K395" s="14"/>
      <c r="L395" s="34"/>
      <c r="M395" s="14"/>
      <c r="N395" s="14"/>
      <c r="O395" s="34"/>
      <c r="P395" s="34"/>
      <c r="Q395" s="34"/>
      <c r="R395" s="34">
        <f t="shared" si="283"/>
        <v>0</v>
      </c>
      <c r="S395" s="34">
        <f t="shared" si="283"/>
        <v>1287</v>
      </c>
      <c r="T395" s="34">
        <f t="shared" si="283"/>
        <v>0</v>
      </c>
      <c r="U395" s="34">
        <f t="shared" si="283"/>
        <v>1287</v>
      </c>
      <c r="V395" s="34">
        <f t="shared" si="283"/>
        <v>0</v>
      </c>
      <c r="W395" s="34">
        <f t="shared" si="283"/>
        <v>0</v>
      </c>
      <c r="X395" s="34">
        <f t="shared" si="283"/>
        <v>1287</v>
      </c>
      <c r="Y395" s="34">
        <f t="shared" si="283"/>
        <v>0</v>
      </c>
      <c r="Z395" s="34">
        <f t="shared" si="283"/>
        <v>0</v>
      </c>
      <c r="AA395" s="34">
        <f t="shared" si="283"/>
        <v>1287</v>
      </c>
      <c r="AB395" s="51"/>
    </row>
    <row r="396" spans="1:28" ht="60">
      <c r="A396" s="8" t="s">
        <v>349</v>
      </c>
      <c r="B396" s="3" t="s">
        <v>305</v>
      </c>
      <c r="C396" s="3" t="s">
        <v>404</v>
      </c>
      <c r="D396" s="3" t="s">
        <v>321</v>
      </c>
      <c r="E396" s="3" t="s">
        <v>348</v>
      </c>
      <c r="F396" s="14"/>
      <c r="G396" s="14"/>
      <c r="H396" s="14"/>
      <c r="I396" s="34"/>
      <c r="J396" s="14"/>
      <c r="K396" s="14"/>
      <c r="L396" s="34"/>
      <c r="M396" s="14"/>
      <c r="N396" s="14"/>
      <c r="O396" s="34"/>
      <c r="P396" s="34"/>
      <c r="Q396" s="34"/>
      <c r="R396" s="34">
        <v>0</v>
      </c>
      <c r="S396" s="34">
        <v>1287</v>
      </c>
      <c r="T396" s="34"/>
      <c r="U396" s="34">
        <f>R396+S396+T396</f>
        <v>1287</v>
      </c>
      <c r="V396" s="34"/>
      <c r="W396" s="34"/>
      <c r="X396" s="34">
        <f>U396+V396+W396</f>
        <v>1287</v>
      </c>
      <c r="Y396" s="34"/>
      <c r="Z396" s="34"/>
      <c r="AA396" s="34">
        <f>X396+Y396+Z396</f>
        <v>1287</v>
      </c>
      <c r="AB396" s="51"/>
    </row>
    <row r="397" spans="1:28" ht="150" customHeight="1">
      <c r="A397" s="30" t="s">
        <v>408</v>
      </c>
      <c r="B397" s="3" t="s">
        <v>305</v>
      </c>
      <c r="C397" s="3" t="s">
        <v>404</v>
      </c>
      <c r="D397" s="3" t="s">
        <v>407</v>
      </c>
      <c r="E397" s="3"/>
      <c r="F397" s="14" t="e">
        <f t="shared" ref="F397:V398" si="284">F398</f>
        <v>#REF!</v>
      </c>
      <c r="G397" s="14" t="e">
        <f t="shared" si="284"/>
        <v>#REF!</v>
      </c>
      <c r="H397" s="14" t="e">
        <f t="shared" si="284"/>
        <v>#REF!</v>
      </c>
      <c r="I397" s="34" t="e">
        <f t="shared" si="258"/>
        <v>#REF!</v>
      </c>
      <c r="J397" s="14" t="e">
        <f t="shared" si="284"/>
        <v>#REF!</v>
      </c>
      <c r="K397" s="14" t="e">
        <f t="shared" si="284"/>
        <v>#REF!</v>
      </c>
      <c r="L397" s="34" t="e">
        <f t="shared" si="275"/>
        <v>#REF!</v>
      </c>
      <c r="M397" s="14">
        <f t="shared" si="284"/>
        <v>0</v>
      </c>
      <c r="N397" s="14">
        <f t="shared" si="284"/>
        <v>0</v>
      </c>
      <c r="O397" s="14" t="e">
        <f t="shared" si="284"/>
        <v>#REF!</v>
      </c>
      <c r="P397" s="14">
        <f t="shared" si="284"/>
        <v>0</v>
      </c>
      <c r="Q397" s="14">
        <f t="shared" si="284"/>
        <v>0</v>
      </c>
      <c r="R397" s="14" t="e">
        <f t="shared" si="284"/>
        <v>#REF!</v>
      </c>
      <c r="S397" s="14">
        <f t="shared" si="284"/>
        <v>0</v>
      </c>
      <c r="T397" s="14">
        <f t="shared" si="284"/>
        <v>0</v>
      </c>
      <c r="U397" s="14" t="e">
        <f t="shared" si="284"/>
        <v>#REF!</v>
      </c>
      <c r="V397" s="14">
        <f t="shared" si="284"/>
        <v>0</v>
      </c>
      <c r="W397" s="14">
        <f t="shared" ref="V397:AA398" si="285">W398</f>
        <v>0</v>
      </c>
      <c r="X397" s="14">
        <f t="shared" si="285"/>
        <v>308.89999999999998</v>
      </c>
      <c r="Y397" s="14">
        <f t="shared" si="285"/>
        <v>-308.89999999999998</v>
      </c>
      <c r="Z397" s="14">
        <f t="shared" si="285"/>
        <v>0</v>
      </c>
      <c r="AA397" s="14">
        <f t="shared" si="285"/>
        <v>0</v>
      </c>
      <c r="AB397" s="51"/>
    </row>
    <row r="398" spans="1:28">
      <c r="A398" s="9" t="s">
        <v>351</v>
      </c>
      <c r="B398" s="3" t="s">
        <v>305</v>
      </c>
      <c r="C398" s="3" t="s">
        <v>404</v>
      </c>
      <c r="D398" s="3" t="s">
        <v>407</v>
      </c>
      <c r="E398" s="3" t="s">
        <v>350</v>
      </c>
      <c r="F398" s="14" t="e">
        <f t="shared" si="284"/>
        <v>#REF!</v>
      </c>
      <c r="G398" s="14" t="e">
        <f t="shared" si="284"/>
        <v>#REF!</v>
      </c>
      <c r="H398" s="14" t="e">
        <f t="shared" si="284"/>
        <v>#REF!</v>
      </c>
      <c r="I398" s="34" t="e">
        <f t="shared" si="258"/>
        <v>#REF!</v>
      </c>
      <c r="J398" s="14" t="e">
        <f t="shared" si="284"/>
        <v>#REF!</v>
      </c>
      <c r="K398" s="14" t="e">
        <f t="shared" si="284"/>
        <v>#REF!</v>
      </c>
      <c r="L398" s="34" t="e">
        <f t="shared" si="275"/>
        <v>#REF!</v>
      </c>
      <c r="M398" s="14">
        <f t="shared" si="284"/>
        <v>0</v>
      </c>
      <c r="N398" s="14">
        <f t="shared" si="284"/>
        <v>0</v>
      </c>
      <c r="O398" s="34" t="e">
        <f>L398+M398+N398</f>
        <v>#REF!</v>
      </c>
      <c r="P398" s="14">
        <f t="shared" si="284"/>
        <v>0</v>
      </c>
      <c r="Q398" s="14">
        <f t="shared" si="284"/>
        <v>0</v>
      </c>
      <c r="R398" s="34" t="e">
        <f>O398+P398+Q398</f>
        <v>#REF!</v>
      </c>
      <c r="S398" s="14">
        <f t="shared" si="284"/>
        <v>0</v>
      </c>
      <c r="T398" s="14">
        <f t="shared" si="284"/>
        <v>0</v>
      </c>
      <c r="U398" s="34" t="e">
        <f>R398+S398+T398</f>
        <v>#REF!</v>
      </c>
      <c r="V398" s="14">
        <f t="shared" si="285"/>
        <v>0</v>
      </c>
      <c r="W398" s="14">
        <f t="shared" si="285"/>
        <v>0</v>
      </c>
      <c r="X398" s="34">
        <f>X399</f>
        <v>308.89999999999998</v>
      </c>
      <c r="Y398" s="34">
        <f t="shared" si="285"/>
        <v>-308.89999999999998</v>
      </c>
      <c r="Z398" s="34">
        <f t="shared" si="285"/>
        <v>0</v>
      </c>
      <c r="AA398" s="34">
        <f>X398+Y398+Z398</f>
        <v>0</v>
      </c>
      <c r="AB398" s="149" t="s">
        <v>210</v>
      </c>
    </row>
    <row r="399" spans="1:28" ht="30">
      <c r="A399" s="9" t="s">
        <v>386</v>
      </c>
      <c r="B399" s="3" t="s">
        <v>305</v>
      </c>
      <c r="C399" s="3" t="s">
        <v>404</v>
      </c>
      <c r="D399" s="3" t="s">
        <v>407</v>
      </c>
      <c r="E399" s="3" t="s">
        <v>366</v>
      </c>
      <c r="F399" s="14" t="e">
        <f>#REF!</f>
        <v>#REF!</v>
      </c>
      <c r="G399" s="14" t="e">
        <f>#REF!</f>
        <v>#REF!</v>
      </c>
      <c r="H399" s="14" t="e">
        <f>#REF!</f>
        <v>#REF!</v>
      </c>
      <c r="I399" s="34" t="e">
        <f t="shared" si="258"/>
        <v>#REF!</v>
      </c>
      <c r="J399" s="14" t="e">
        <f>#REF!</f>
        <v>#REF!</v>
      </c>
      <c r="K399" s="14" t="e">
        <f>#REF!</f>
        <v>#REF!</v>
      </c>
      <c r="L399" s="34" t="e">
        <f t="shared" si="275"/>
        <v>#REF!</v>
      </c>
      <c r="M399" s="14"/>
      <c r="N399" s="14"/>
      <c r="O399" s="34" t="e">
        <f>L399+M399+N399</f>
        <v>#REF!</v>
      </c>
      <c r="P399" s="14">
        <v>0</v>
      </c>
      <c r="Q399" s="14">
        <v>0</v>
      </c>
      <c r="R399" s="34" t="e">
        <f>O399+P399+Q399</f>
        <v>#REF!</v>
      </c>
      <c r="S399" s="14">
        <v>0</v>
      </c>
      <c r="T399" s="14">
        <v>0</v>
      </c>
      <c r="U399" s="34" t="e">
        <f>R399+S399+T399</f>
        <v>#REF!</v>
      </c>
      <c r="V399" s="14">
        <v>0</v>
      </c>
      <c r="W399" s="14">
        <v>0</v>
      </c>
      <c r="X399" s="34">
        <v>308.89999999999998</v>
      </c>
      <c r="Y399" s="14">
        <v>-308.89999999999998</v>
      </c>
      <c r="Z399" s="14"/>
      <c r="AA399" s="34">
        <f>X399+Y399+Z399</f>
        <v>0</v>
      </c>
      <c r="AB399" s="160"/>
    </row>
    <row r="400" spans="1:28" ht="60">
      <c r="A400" s="9" t="s">
        <v>406</v>
      </c>
      <c r="B400" s="3" t="s">
        <v>305</v>
      </c>
      <c r="C400" s="3" t="s">
        <v>404</v>
      </c>
      <c r="D400" s="3" t="s">
        <v>405</v>
      </c>
      <c r="E400" s="3"/>
      <c r="F400" s="14">
        <f t="shared" ref="F400:V401" si="286">F401</f>
        <v>8660</v>
      </c>
      <c r="G400" s="14">
        <f t="shared" si="286"/>
        <v>0</v>
      </c>
      <c r="H400" s="14">
        <f t="shared" si="286"/>
        <v>0</v>
      </c>
      <c r="I400" s="34">
        <f t="shared" si="258"/>
        <v>8660</v>
      </c>
      <c r="J400" s="14">
        <f t="shared" si="286"/>
        <v>0</v>
      </c>
      <c r="K400" s="14">
        <f t="shared" si="286"/>
        <v>0</v>
      </c>
      <c r="L400" s="34">
        <f t="shared" si="275"/>
        <v>8660</v>
      </c>
      <c r="M400" s="14">
        <f t="shared" si="286"/>
        <v>0</v>
      </c>
      <c r="N400" s="14">
        <f t="shared" si="286"/>
        <v>0</v>
      </c>
      <c r="O400" s="14">
        <f t="shared" si="286"/>
        <v>8660</v>
      </c>
      <c r="P400" s="14">
        <f t="shared" si="286"/>
        <v>0</v>
      </c>
      <c r="Q400" s="14">
        <f t="shared" si="286"/>
        <v>0</v>
      </c>
      <c r="R400" s="14">
        <f t="shared" si="286"/>
        <v>8660</v>
      </c>
      <c r="S400" s="14">
        <f t="shared" si="286"/>
        <v>0</v>
      </c>
      <c r="T400" s="14">
        <f t="shared" si="286"/>
        <v>0</v>
      </c>
      <c r="U400" s="14">
        <f t="shared" si="286"/>
        <v>8660</v>
      </c>
      <c r="V400" s="14">
        <f t="shared" si="286"/>
        <v>0</v>
      </c>
      <c r="W400" s="14">
        <f t="shared" ref="V400:AA401" si="287">W401</f>
        <v>0</v>
      </c>
      <c r="X400" s="14">
        <f t="shared" si="287"/>
        <v>8660</v>
      </c>
      <c r="Y400" s="14">
        <f t="shared" si="287"/>
        <v>-1720.5</v>
      </c>
      <c r="Z400" s="14">
        <f t="shared" si="287"/>
        <v>0</v>
      </c>
      <c r="AA400" s="14">
        <f t="shared" si="287"/>
        <v>6939.5</v>
      </c>
      <c r="AB400" s="98"/>
    </row>
    <row r="401" spans="1:28" ht="15.75" customHeight="1">
      <c r="A401" s="9" t="s">
        <v>351</v>
      </c>
      <c r="B401" s="3" t="s">
        <v>305</v>
      </c>
      <c r="C401" s="3" t="s">
        <v>404</v>
      </c>
      <c r="D401" s="3" t="s">
        <v>405</v>
      </c>
      <c r="E401" s="3" t="s">
        <v>350</v>
      </c>
      <c r="F401" s="14">
        <f t="shared" si="286"/>
        <v>8660</v>
      </c>
      <c r="G401" s="14">
        <f t="shared" si="286"/>
        <v>0</v>
      </c>
      <c r="H401" s="14">
        <f t="shared" si="286"/>
        <v>0</v>
      </c>
      <c r="I401" s="34">
        <f t="shared" si="258"/>
        <v>8660</v>
      </c>
      <c r="J401" s="14">
        <f t="shared" si="286"/>
        <v>0</v>
      </c>
      <c r="K401" s="14">
        <f t="shared" si="286"/>
        <v>0</v>
      </c>
      <c r="L401" s="34">
        <f t="shared" si="275"/>
        <v>8660</v>
      </c>
      <c r="M401" s="14">
        <f t="shared" si="286"/>
        <v>0</v>
      </c>
      <c r="N401" s="14">
        <f t="shared" si="286"/>
        <v>0</v>
      </c>
      <c r="O401" s="34">
        <f>L401+M401+N401</f>
        <v>8660</v>
      </c>
      <c r="P401" s="14">
        <f t="shared" si="286"/>
        <v>0</v>
      </c>
      <c r="Q401" s="14">
        <f t="shared" si="286"/>
        <v>0</v>
      </c>
      <c r="R401" s="34">
        <f>O401+P401+Q401</f>
        <v>8660</v>
      </c>
      <c r="S401" s="14">
        <f t="shared" si="286"/>
        <v>0</v>
      </c>
      <c r="T401" s="14">
        <f t="shared" si="286"/>
        <v>0</v>
      </c>
      <c r="U401" s="34">
        <f>R401+S401+T401</f>
        <v>8660</v>
      </c>
      <c r="V401" s="14">
        <f t="shared" si="287"/>
        <v>0</v>
      </c>
      <c r="W401" s="14">
        <f t="shared" si="287"/>
        <v>0</v>
      </c>
      <c r="X401" s="34">
        <f>U401+V401+W401</f>
        <v>8660</v>
      </c>
      <c r="Y401" s="14">
        <f t="shared" si="287"/>
        <v>-1720.5</v>
      </c>
      <c r="Z401" s="14">
        <f t="shared" si="287"/>
        <v>0</v>
      </c>
      <c r="AA401" s="34">
        <f>X401+Y401+Z401</f>
        <v>6939.5</v>
      </c>
      <c r="AB401" s="149" t="s">
        <v>210</v>
      </c>
    </row>
    <row r="402" spans="1:28" ht="60" customHeight="1">
      <c r="A402" s="8" t="s">
        <v>349</v>
      </c>
      <c r="B402" s="3" t="s">
        <v>305</v>
      </c>
      <c r="C402" s="3" t="s">
        <v>404</v>
      </c>
      <c r="D402" s="3" t="s">
        <v>405</v>
      </c>
      <c r="E402" s="3" t="s">
        <v>348</v>
      </c>
      <c r="F402" s="14">
        <v>8660</v>
      </c>
      <c r="G402" s="14"/>
      <c r="H402" s="14"/>
      <c r="I402" s="34">
        <f t="shared" si="258"/>
        <v>8660</v>
      </c>
      <c r="J402" s="14"/>
      <c r="K402" s="14"/>
      <c r="L402" s="34">
        <f t="shared" si="275"/>
        <v>8660</v>
      </c>
      <c r="M402" s="14"/>
      <c r="N402" s="14"/>
      <c r="O402" s="34">
        <f>L402+M402+N402</f>
        <v>8660</v>
      </c>
      <c r="P402" s="14">
        <v>0</v>
      </c>
      <c r="Q402" s="14">
        <v>0</v>
      </c>
      <c r="R402" s="34">
        <f>O402+P402+Q402</f>
        <v>8660</v>
      </c>
      <c r="S402" s="14"/>
      <c r="T402" s="14"/>
      <c r="U402" s="34">
        <f>R402+S402+T402</f>
        <v>8660</v>
      </c>
      <c r="V402" s="14"/>
      <c r="W402" s="14"/>
      <c r="X402" s="34">
        <f>U402+V402+W402</f>
        <v>8660</v>
      </c>
      <c r="Y402" s="14">
        <f>-307-1413.5</f>
        <v>-1720.5</v>
      </c>
      <c r="Z402" s="14"/>
      <c r="AA402" s="34">
        <f>X402+Y402+Z402</f>
        <v>6939.5</v>
      </c>
      <c r="AB402" s="160"/>
    </row>
    <row r="403" spans="1:28" ht="15.75" customHeight="1">
      <c r="A403" s="9" t="s">
        <v>188</v>
      </c>
      <c r="B403" s="3" t="s">
        <v>305</v>
      </c>
      <c r="C403" s="3" t="s">
        <v>404</v>
      </c>
      <c r="D403" s="3" t="s">
        <v>187</v>
      </c>
      <c r="E403" s="3"/>
      <c r="F403" s="14"/>
      <c r="G403" s="14"/>
      <c r="H403" s="14"/>
      <c r="I403" s="34"/>
      <c r="J403" s="14"/>
      <c r="K403" s="14"/>
      <c r="L403" s="34"/>
      <c r="M403" s="14"/>
      <c r="N403" s="14"/>
      <c r="O403" s="34">
        <f t="shared" ref="O403:AA403" si="288">O404</f>
        <v>0</v>
      </c>
      <c r="P403" s="34">
        <f t="shared" si="288"/>
        <v>0</v>
      </c>
      <c r="Q403" s="34">
        <f t="shared" si="288"/>
        <v>18.2</v>
      </c>
      <c r="R403" s="34">
        <f t="shared" si="288"/>
        <v>18.2</v>
      </c>
      <c r="S403" s="34">
        <f t="shared" si="288"/>
        <v>0</v>
      </c>
      <c r="T403" s="34">
        <f t="shared" si="288"/>
        <v>0</v>
      </c>
      <c r="U403" s="34">
        <f t="shared" si="288"/>
        <v>18.2</v>
      </c>
      <c r="V403" s="34">
        <f t="shared" si="288"/>
        <v>0</v>
      </c>
      <c r="W403" s="34">
        <f t="shared" si="288"/>
        <v>0</v>
      </c>
      <c r="X403" s="34">
        <f t="shared" si="288"/>
        <v>18.2</v>
      </c>
      <c r="Y403" s="34">
        <f t="shared" si="288"/>
        <v>0</v>
      </c>
      <c r="Z403" s="34">
        <f t="shared" si="288"/>
        <v>-0.3</v>
      </c>
      <c r="AA403" s="34">
        <f t="shared" si="288"/>
        <v>17.899999999999999</v>
      </c>
      <c r="AB403" s="85"/>
    </row>
    <row r="404" spans="1:28" ht="60" customHeight="1">
      <c r="A404" s="13" t="s">
        <v>186</v>
      </c>
      <c r="B404" s="3" t="s">
        <v>305</v>
      </c>
      <c r="C404" s="3" t="s">
        <v>404</v>
      </c>
      <c r="D404" s="7" t="s">
        <v>183</v>
      </c>
      <c r="E404" s="3"/>
      <c r="F404" s="14"/>
      <c r="G404" s="14"/>
      <c r="H404" s="14"/>
      <c r="I404" s="34"/>
      <c r="J404" s="14"/>
      <c r="K404" s="14"/>
      <c r="L404" s="34"/>
      <c r="M404" s="14"/>
      <c r="N404" s="14"/>
      <c r="O404" s="34">
        <f t="shared" ref="O404:AA405" si="289">O405</f>
        <v>0</v>
      </c>
      <c r="P404" s="34">
        <f t="shared" si="289"/>
        <v>0</v>
      </c>
      <c r="Q404" s="34">
        <f t="shared" si="289"/>
        <v>18.2</v>
      </c>
      <c r="R404" s="34">
        <f t="shared" si="289"/>
        <v>18.2</v>
      </c>
      <c r="S404" s="34">
        <f t="shared" si="289"/>
        <v>0</v>
      </c>
      <c r="T404" s="34">
        <f t="shared" si="289"/>
        <v>0</v>
      </c>
      <c r="U404" s="34">
        <f t="shared" si="289"/>
        <v>18.2</v>
      </c>
      <c r="V404" s="34">
        <f t="shared" si="289"/>
        <v>0</v>
      </c>
      <c r="W404" s="34">
        <f t="shared" si="289"/>
        <v>0</v>
      </c>
      <c r="X404" s="34">
        <f t="shared" si="289"/>
        <v>18.2</v>
      </c>
      <c r="Y404" s="34">
        <f t="shared" si="289"/>
        <v>0</v>
      </c>
      <c r="Z404" s="34">
        <f t="shared" si="289"/>
        <v>-0.3</v>
      </c>
      <c r="AA404" s="34">
        <f t="shared" si="289"/>
        <v>17.899999999999999</v>
      </c>
      <c r="AB404" s="101"/>
    </row>
    <row r="405" spans="1:28" ht="15.75" customHeight="1">
      <c r="A405" s="27" t="s">
        <v>351</v>
      </c>
      <c r="B405" s="3" t="s">
        <v>305</v>
      </c>
      <c r="C405" s="3" t="s">
        <v>404</v>
      </c>
      <c r="D405" s="7" t="s">
        <v>183</v>
      </c>
      <c r="E405" s="3" t="s">
        <v>350</v>
      </c>
      <c r="F405" s="14"/>
      <c r="G405" s="14"/>
      <c r="H405" s="14"/>
      <c r="I405" s="34"/>
      <c r="J405" s="14"/>
      <c r="K405" s="14"/>
      <c r="L405" s="34"/>
      <c r="M405" s="14"/>
      <c r="N405" s="14"/>
      <c r="O405" s="34">
        <f>O406</f>
        <v>0</v>
      </c>
      <c r="P405" s="34">
        <f t="shared" si="289"/>
        <v>0</v>
      </c>
      <c r="Q405" s="34">
        <f t="shared" si="289"/>
        <v>18.2</v>
      </c>
      <c r="R405" s="34">
        <f t="shared" si="289"/>
        <v>18.2</v>
      </c>
      <c r="S405" s="34">
        <f t="shared" si="289"/>
        <v>0</v>
      </c>
      <c r="T405" s="34">
        <f t="shared" si="289"/>
        <v>0</v>
      </c>
      <c r="U405" s="34">
        <f t="shared" si="289"/>
        <v>18.2</v>
      </c>
      <c r="V405" s="34">
        <f t="shared" si="289"/>
        <v>0</v>
      </c>
      <c r="W405" s="34">
        <f t="shared" si="289"/>
        <v>0</v>
      </c>
      <c r="X405" s="34">
        <f t="shared" si="289"/>
        <v>18.2</v>
      </c>
      <c r="Y405" s="34">
        <f t="shared" si="289"/>
        <v>0</v>
      </c>
      <c r="Z405" s="34">
        <f t="shared" si="289"/>
        <v>-0.3</v>
      </c>
      <c r="AA405" s="34">
        <f t="shared" si="289"/>
        <v>17.899999999999999</v>
      </c>
      <c r="AB405" s="70"/>
    </row>
    <row r="406" spans="1:28" ht="15.75" customHeight="1">
      <c r="A406" s="9" t="s">
        <v>367</v>
      </c>
      <c r="B406" s="3" t="s">
        <v>305</v>
      </c>
      <c r="C406" s="3" t="s">
        <v>404</v>
      </c>
      <c r="D406" s="7" t="s">
        <v>183</v>
      </c>
      <c r="E406" s="3" t="s">
        <v>366</v>
      </c>
      <c r="F406" s="14"/>
      <c r="G406" s="14"/>
      <c r="H406" s="14"/>
      <c r="I406" s="34"/>
      <c r="J406" s="14"/>
      <c r="K406" s="14"/>
      <c r="L406" s="34"/>
      <c r="M406" s="14"/>
      <c r="N406" s="14"/>
      <c r="O406" s="34">
        <v>0</v>
      </c>
      <c r="P406" s="14">
        <v>0</v>
      </c>
      <c r="Q406" s="14">
        <v>18.2</v>
      </c>
      <c r="R406" s="34">
        <f>O406+P406+Q406</f>
        <v>18.2</v>
      </c>
      <c r="S406" s="14"/>
      <c r="T406" s="14"/>
      <c r="U406" s="34">
        <f>R406+S406+T406</f>
        <v>18.2</v>
      </c>
      <c r="V406" s="14"/>
      <c r="W406" s="14"/>
      <c r="X406" s="34">
        <f>U406+V406+W406</f>
        <v>18.2</v>
      </c>
      <c r="Y406" s="14"/>
      <c r="Z406" s="14">
        <v>-0.3</v>
      </c>
      <c r="AA406" s="34">
        <f>X406+Y406+Z406</f>
        <v>17.899999999999999</v>
      </c>
      <c r="AB406" s="51" t="s">
        <v>552</v>
      </c>
    </row>
    <row r="407" spans="1:28" ht="15.75" customHeight="1">
      <c r="A407" s="9" t="s">
        <v>344</v>
      </c>
      <c r="B407" s="3" t="s">
        <v>305</v>
      </c>
      <c r="C407" s="3" t="s">
        <v>404</v>
      </c>
      <c r="D407" s="3" t="s">
        <v>265</v>
      </c>
      <c r="E407" s="3"/>
      <c r="F407" s="14">
        <f t="shared" ref="F407:V409" si="290">F408</f>
        <v>697.4</v>
      </c>
      <c r="G407" s="14">
        <f t="shared" si="290"/>
        <v>0</v>
      </c>
      <c r="H407" s="14">
        <f t="shared" si="290"/>
        <v>0</v>
      </c>
      <c r="I407" s="34">
        <f t="shared" si="258"/>
        <v>697.4</v>
      </c>
      <c r="J407" s="14">
        <f t="shared" si="290"/>
        <v>0</v>
      </c>
      <c r="K407" s="14">
        <f t="shared" si="290"/>
        <v>0</v>
      </c>
      <c r="L407" s="34">
        <f t="shared" si="275"/>
        <v>697.4</v>
      </c>
      <c r="M407" s="14">
        <f t="shared" si="290"/>
        <v>0</v>
      </c>
      <c r="N407" s="14">
        <f t="shared" si="290"/>
        <v>0</v>
      </c>
      <c r="O407" s="34">
        <f t="shared" ref="O407:Z408" si="291">O408</f>
        <v>697.4</v>
      </c>
      <c r="P407" s="34">
        <f t="shared" si="291"/>
        <v>0</v>
      </c>
      <c r="Q407" s="34">
        <f t="shared" si="291"/>
        <v>0</v>
      </c>
      <c r="R407" s="34">
        <f t="shared" si="291"/>
        <v>697.4</v>
      </c>
      <c r="S407" s="34">
        <f t="shared" si="291"/>
        <v>0</v>
      </c>
      <c r="T407" s="34">
        <f t="shared" si="291"/>
        <v>160</v>
      </c>
      <c r="U407" s="34">
        <f t="shared" si="291"/>
        <v>857.4</v>
      </c>
      <c r="V407" s="34">
        <f t="shared" si="291"/>
        <v>0</v>
      </c>
      <c r="W407" s="34">
        <f t="shared" si="291"/>
        <v>617.19999999999993</v>
      </c>
      <c r="X407" s="34">
        <f t="shared" si="291"/>
        <v>1474.6</v>
      </c>
      <c r="Y407" s="34">
        <f t="shared" si="291"/>
        <v>0</v>
      </c>
      <c r="Z407" s="34">
        <f t="shared" si="291"/>
        <v>632</v>
      </c>
      <c r="AA407" s="34">
        <f>AA408</f>
        <v>2106.6</v>
      </c>
      <c r="AB407" s="70"/>
    </row>
    <row r="408" spans="1:28" ht="61.5" customHeight="1">
      <c r="A408" s="9" t="s">
        <v>343</v>
      </c>
      <c r="B408" s="3" t="s">
        <v>305</v>
      </c>
      <c r="C408" s="3" t="s">
        <v>404</v>
      </c>
      <c r="D408" s="3" t="s">
        <v>333</v>
      </c>
      <c r="E408" s="3"/>
      <c r="F408" s="14">
        <f t="shared" si="290"/>
        <v>697.4</v>
      </c>
      <c r="G408" s="14">
        <f t="shared" si="290"/>
        <v>0</v>
      </c>
      <c r="H408" s="14">
        <f t="shared" si="290"/>
        <v>0</v>
      </c>
      <c r="I408" s="34">
        <f t="shared" si="258"/>
        <v>697.4</v>
      </c>
      <c r="J408" s="14">
        <f t="shared" si="290"/>
        <v>0</v>
      </c>
      <c r="K408" s="14">
        <f t="shared" si="290"/>
        <v>0</v>
      </c>
      <c r="L408" s="34">
        <f t="shared" si="275"/>
        <v>697.4</v>
      </c>
      <c r="M408" s="14">
        <f t="shared" si="290"/>
        <v>0</v>
      </c>
      <c r="N408" s="14">
        <f t="shared" si="290"/>
        <v>0</v>
      </c>
      <c r="O408" s="14">
        <f t="shared" si="290"/>
        <v>697.4</v>
      </c>
      <c r="P408" s="14">
        <f t="shared" si="290"/>
        <v>0</v>
      </c>
      <c r="Q408" s="14">
        <f t="shared" si="290"/>
        <v>0</v>
      </c>
      <c r="R408" s="14">
        <f t="shared" si="290"/>
        <v>697.4</v>
      </c>
      <c r="S408" s="14">
        <f t="shared" si="290"/>
        <v>0</v>
      </c>
      <c r="T408" s="14">
        <f t="shared" si="290"/>
        <v>160</v>
      </c>
      <c r="U408" s="14">
        <f t="shared" si="290"/>
        <v>857.4</v>
      </c>
      <c r="V408" s="14">
        <f t="shared" si="290"/>
        <v>0</v>
      </c>
      <c r="W408" s="14">
        <f>W409</f>
        <v>617.19999999999993</v>
      </c>
      <c r="X408" s="14">
        <f>X409</f>
        <v>1474.6</v>
      </c>
      <c r="Y408" s="14">
        <f t="shared" si="291"/>
        <v>0</v>
      </c>
      <c r="Z408" s="14">
        <f>Z409</f>
        <v>632</v>
      </c>
      <c r="AA408" s="14">
        <f>AA409</f>
        <v>2106.6</v>
      </c>
      <c r="AB408" s="70"/>
    </row>
    <row r="409" spans="1:28" ht="15.75" customHeight="1">
      <c r="A409" s="9" t="s">
        <v>351</v>
      </c>
      <c r="B409" s="3" t="s">
        <v>305</v>
      </c>
      <c r="C409" s="3" t="s">
        <v>404</v>
      </c>
      <c r="D409" s="3" t="s">
        <v>333</v>
      </c>
      <c r="E409" s="3" t="s">
        <v>350</v>
      </c>
      <c r="F409" s="14">
        <f t="shared" si="290"/>
        <v>697.4</v>
      </c>
      <c r="G409" s="14">
        <f t="shared" si="290"/>
        <v>0</v>
      </c>
      <c r="H409" s="14">
        <f t="shared" si="290"/>
        <v>0</v>
      </c>
      <c r="I409" s="34">
        <f t="shared" si="258"/>
        <v>697.4</v>
      </c>
      <c r="J409" s="14">
        <f t="shared" si="290"/>
        <v>0</v>
      </c>
      <c r="K409" s="14">
        <f t="shared" si="290"/>
        <v>0</v>
      </c>
      <c r="L409" s="34">
        <f t="shared" si="275"/>
        <v>697.4</v>
      </c>
      <c r="M409" s="14">
        <f t="shared" si="290"/>
        <v>0</v>
      </c>
      <c r="N409" s="14">
        <f t="shared" si="290"/>
        <v>0</v>
      </c>
      <c r="O409" s="34">
        <f>L409+M409+N409</f>
        <v>697.4</v>
      </c>
      <c r="P409" s="14">
        <f t="shared" si="290"/>
        <v>0</v>
      </c>
      <c r="Q409" s="14">
        <f t="shared" si="290"/>
        <v>0</v>
      </c>
      <c r="R409" s="34">
        <f>O409+P409+Q409</f>
        <v>697.4</v>
      </c>
      <c r="S409" s="14">
        <f t="shared" si="290"/>
        <v>0</v>
      </c>
      <c r="T409" s="14">
        <f t="shared" si="290"/>
        <v>160</v>
      </c>
      <c r="U409" s="34">
        <f>R409+S409+T409</f>
        <v>857.4</v>
      </c>
      <c r="V409" s="14">
        <f>V410</f>
        <v>0</v>
      </c>
      <c r="W409" s="14">
        <f>W410</f>
        <v>617.19999999999993</v>
      </c>
      <c r="X409" s="34">
        <f>U409+V409+W409</f>
        <v>1474.6</v>
      </c>
      <c r="Y409" s="14">
        <f>Y410</f>
        <v>0</v>
      </c>
      <c r="Z409" s="14">
        <f>Z410</f>
        <v>632</v>
      </c>
      <c r="AA409" s="34">
        <f>X409+Y409+Z409</f>
        <v>2106.6</v>
      </c>
      <c r="AB409" s="70"/>
    </row>
    <row r="410" spans="1:28" ht="75">
      <c r="A410" s="8" t="s">
        <v>349</v>
      </c>
      <c r="B410" s="3" t="s">
        <v>305</v>
      </c>
      <c r="C410" s="3" t="s">
        <v>404</v>
      </c>
      <c r="D410" s="3" t="s">
        <v>333</v>
      </c>
      <c r="E410" s="3" t="s">
        <v>348</v>
      </c>
      <c r="F410" s="14">
        <v>697.4</v>
      </c>
      <c r="G410" s="14"/>
      <c r="H410" s="14"/>
      <c r="I410" s="34">
        <f t="shared" si="258"/>
        <v>697.4</v>
      </c>
      <c r="J410" s="14"/>
      <c r="K410" s="14"/>
      <c r="L410" s="34">
        <f t="shared" si="275"/>
        <v>697.4</v>
      </c>
      <c r="M410" s="14"/>
      <c r="N410" s="14"/>
      <c r="O410" s="34">
        <f>L410+M410+N410</f>
        <v>697.4</v>
      </c>
      <c r="P410" s="14">
        <v>0</v>
      </c>
      <c r="Q410" s="14">
        <v>0</v>
      </c>
      <c r="R410" s="34">
        <f>O410+P410+Q410</f>
        <v>697.4</v>
      </c>
      <c r="S410" s="14"/>
      <c r="T410" s="14">
        <v>160</v>
      </c>
      <c r="U410" s="34">
        <f>R410+S410+T410</f>
        <v>857.4</v>
      </c>
      <c r="V410" s="14"/>
      <c r="W410" s="14">
        <f>54.4+100+320.5+67.3+50+25</f>
        <v>617.19999999999993</v>
      </c>
      <c r="X410" s="34">
        <f>U410+V410+W410</f>
        <v>1474.6</v>
      </c>
      <c r="Y410" s="14"/>
      <c r="Z410" s="14">
        <f>38.4+593.6</f>
        <v>632</v>
      </c>
      <c r="AA410" s="34">
        <f>X410+Y410+Z410</f>
        <v>2106.6</v>
      </c>
      <c r="AB410" s="51" t="s">
        <v>558</v>
      </c>
    </row>
    <row r="411" spans="1:28" ht="15.75" customHeight="1">
      <c r="A411" s="9" t="s">
        <v>403</v>
      </c>
      <c r="B411" s="3" t="s">
        <v>305</v>
      </c>
      <c r="C411" s="3" t="s">
        <v>360</v>
      </c>
      <c r="D411" s="3"/>
      <c r="E411" s="3"/>
      <c r="F411" s="14" t="e">
        <f>F425+F450+F432+F507+F520</f>
        <v>#REF!</v>
      </c>
      <c r="G411" s="14" t="e">
        <f>G425+G450+G432+G507+G520</f>
        <v>#REF!</v>
      </c>
      <c r="H411" s="14" t="e">
        <f>H425+H450+H432+H507+H520</f>
        <v>#REF!</v>
      </c>
      <c r="I411" s="34" t="e">
        <f t="shared" si="258"/>
        <v>#REF!</v>
      </c>
      <c r="J411" s="14" t="e">
        <f>J425+J450+J432+J507+J520</f>
        <v>#REF!</v>
      </c>
      <c r="K411" s="14" t="e">
        <f>K425+K450+K432+K507+K520</f>
        <v>#REF!</v>
      </c>
      <c r="L411" s="34" t="e">
        <f t="shared" si="275"/>
        <v>#REF!</v>
      </c>
      <c r="M411" s="14" t="e">
        <f>M425+M450+M432+M507+M520</f>
        <v>#REF!</v>
      </c>
      <c r="N411" s="14" t="e">
        <f>N425+N450+N432+N507+N520</f>
        <v>#REF!</v>
      </c>
      <c r="O411" s="34" t="e">
        <f>O417+O425+O432+O450+O507+O520</f>
        <v>#REF!</v>
      </c>
      <c r="P411" s="14" t="e">
        <f>P417+P425+P450+P432+P507+P520</f>
        <v>#REF!</v>
      </c>
      <c r="Q411" s="14" t="e">
        <f>Q417+Q425+Q450+Q432+Q507+Q520</f>
        <v>#REF!</v>
      </c>
      <c r="R411" s="34" t="e">
        <f>O411+P411+Q411</f>
        <v>#REF!</v>
      </c>
      <c r="S411" s="14" t="e">
        <f>S417+S425+S450+S432+S507+S520</f>
        <v>#REF!</v>
      </c>
      <c r="T411" s="14" t="e">
        <f>T417+T425+T450+T432+T507+T520</f>
        <v>#REF!</v>
      </c>
      <c r="U411" s="14" t="e">
        <f>U417+U425+U450+U432+U507+U520</f>
        <v>#REF!</v>
      </c>
      <c r="V411" s="14" t="e">
        <f>V417+V425+V450+V432+V507+V520</f>
        <v>#REF!</v>
      </c>
      <c r="W411" s="14" t="e">
        <f>W417+W425+W450+W432+W507+W520</f>
        <v>#REF!</v>
      </c>
      <c r="X411" s="14">
        <f>X412+X417+X425+X450+X432+X507+X520</f>
        <v>101931.69999999998</v>
      </c>
      <c r="Y411" s="14">
        <f>Y412+Y417+Y425+Y450+Y432+Y507+Y520</f>
        <v>2182.56</v>
      </c>
      <c r="Z411" s="14">
        <f>Z412+Z417+Z425+Z450+Z432+Z507+Z520</f>
        <v>457</v>
      </c>
      <c r="AA411" s="14">
        <f>AA412+AA417+AA425+AA450+AA432+AA507+AA520</f>
        <v>104571.25999999998</v>
      </c>
      <c r="AB411" s="70"/>
    </row>
    <row r="412" spans="1:28" ht="36.75" customHeight="1">
      <c r="A412" s="9" t="s">
        <v>199</v>
      </c>
      <c r="B412" s="3" t="s">
        <v>305</v>
      </c>
      <c r="C412" s="3" t="s">
        <v>360</v>
      </c>
      <c r="D412" s="3" t="s">
        <v>200</v>
      </c>
      <c r="E412" s="3"/>
      <c r="F412" s="14"/>
      <c r="G412" s="14"/>
      <c r="H412" s="14"/>
      <c r="I412" s="34"/>
      <c r="J412" s="14"/>
      <c r="K412" s="14"/>
      <c r="L412" s="34"/>
      <c r="M412" s="14"/>
      <c r="N412" s="14"/>
      <c r="O412" s="34"/>
      <c r="P412" s="34"/>
      <c r="Q412" s="34"/>
      <c r="R412" s="34"/>
      <c r="S412" s="34"/>
      <c r="T412" s="34"/>
      <c r="U412" s="34"/>
      <c r="V412" s="34"/>
      <c r="W412" s="34"/>
      <c r="X412" s="34">
        <f t="shared" ref="X412:AA414" si="292">X413</f>
        <v>0</v>
      </c>
      <c r="Y412" s="34">
        <f t="shared" si="292"/>
        <v>1571.54</v>
      </c>
      <c r="Z412" s="34">
        <f t="shared" si="292"/>
        <v>0</v>
      </c>
      <c r="AA412" s="34">
        <f t="shared" si="292"/>
        <v>1571.54</v>
      </c>
      <c r="AB412" s="70"/>
    </row>
    <row r="413" spans="1:28" ht="90">
      <c r="A413" s="9" t="s">
        <v>201</v>
      </c>
      <c r="B413" s="3" t="s">
        <v>305</v>
      </c>
      <c r="C413" s="3" t="s">
        <v>360</v>
      </c>
      <c r="D413" s="3" t="s">
        <v>202</v>
      </c>
      <c r="E413" s="3"/>
      <c r="F413" s="14"/>
      <c r="G413" s="14"/>
      <c r="H413" s="14"/>
      <c r="I413" s="34"/>
      <c r="J413" s="14"/>
      <c r="K413" s="14"/>
      <c r="L413" s="34"/>
      <c r="M413" s="14"/>
      <c r="N413" s="14"/>
      <c r="O413" s="34"/>
      <c r="P413" s="34"/>
      <c r="Q413" s="34"/>
      <c r="R413" s="34"/>
      <c r="S413" s="34"/>
      <c r="T413" s="34"/>
      <c r="U413" s="34"/>
      <c r="V413" s="34"/>
      <c r="W413" s="34"/>
      <c r="X413" s="34">
        <f t="shared" si="292"/>
        <v>0</v>
      </c>
      <c r="Y413" s="34">
        <f t="shared" si="292"/>
        <v>1571.54</v>
      </c>
      <c r="Z413" s="34">
        <f t="shared" si="292"/>
        <v>0</v>
      </c>
      <c r="AA413" s="34">
        <f t="shared" si="292"/>
        <v>1571.54</v>
      </c>
      <c r="AB413" s="70"/>
    </row>
    <row r="414" spans="1:28" ht="30">
      <c r="A414" s="9" t="s">
        <v>203</v>
      </c>
      <c r="B414" s="3" t="s">
        <v>305</v>
      </c>
      <c r="C414" s="3" t="s">
        <v>360</v>
      </c>
      <c r="D414" s="3" t="s">
        <v>204</v>
      </c>
      <c r="E414" s="3"/>
      <c r="F414" s="14"/>
      <c r="G414" s="14"/>
      <c r="H414" s="14"/>
      <c r="I414" s="34"/>
      <c r="J414" s="14"/>
      <c r="K414" s="14"/>
      <c r="L414" s="34"/>
      <c r="M414" s="14"/>
      <c r="N414" s="14"/>
      <c r="O414" s="34"/>
      <c r="P414" s="34"/>
      <c r="Q414" s="34"/>
      <c r="R414" s="34"/>
      <c r="S414" s="34"/>
      <c r="T414" s="34"/>
      <c r="U414" s="34"/>
      <c r="V414" s="34"/>
      <c r="W414" s="34"/>
      <c r="X414" s="34">
        <f t="shared" si="292"/>
        <v>0</v>
      </c>
      <c r="Y414" s="34">
        <f t="shared" si="292"/>
        <v>1571.54</v>
      </c>
      <c r="Z414" s="34">
        <f t="shared" si="292"/>
        <v>0</v>
      </c>
      <c r="AA414" s="34">
        <f t="shared" si="292"/>
        <v>1571.54</v>
      </c>
      <c r="AB414" s="70"/>
    </row>
    <row r="415" spans="1:28" ht="15.75" customHeight="1">
      <c r="A415" s="9" t="s">
        <v>351</v>
      </c>
      <c r="B415" s="3" t="s">
        <v>305</v>
      </c>
      <c r="C415" s="3" t="s">
        <v>360</v>
      </c>
      <c r="D415" s="3" t="s">
        <v>129</v>
      </c>
      <c r="E415" s="3" t="s">
        <v>350</v>
      </c>
      <c r="F415" s="14"/>
      <c r="G415" s="14"/>
      <c r="H415" s="14"/>
      <c r="I415" s="34"/>
      <c r="J415" s="14"/>
      <c r="K415" s="14"/>
      <c r="L415" s="34"/>
      <c r="M415" s="14">
        <v>200</v>
      </c>
      <c r="N415" s="14"/>
      <c r="O415" s="34">
        <v>0</v>
      </c>
      <c r="P415" s="14">
        <v>24</v>
      </c>
      <c r="Q415" s="14">
        <v>0</v>
      </c>
      <c r="R415" s="34">
        <f>R416</f>
        <v>0</v>
      </c>
      <c r="S415" s="34">
        <f t="shared" ref="S415:AA415" si="293">S416</f>
        <v>0</v>
      </c>
      <c r="T415" s="34">
        <f t="shared" si="293"/>
        <v>0</v>
      </c>
      <c r="U415" s="34">
        <f t="shared" si="293"/>
        <v>0</v>
      </c>
      <c r="V415" s="34">
        <f t="shared" si="293"/>
        <v>0</v>
      </c>
      <c r="W415" s="34">
        <f t="shared" si="293"/>
        <v>0</v>
      </c>
      <c r="X415" s="34">
        <f t="shared" si="293"/>
        <v>0</v>
      </c>
      <c r="Y415" s="34">
        <f t="shared" si="293"/>
        <v>1571.54</v>
      </c>
      <c r="Z415" s="34">
        <f t="shared" si="293"/>
        <v>0</v>
      </c>
      <c r="AA415" s="34">
        <f t="shared" si="293"/>
        <v>1571.54</v>
      </c>
      <c r="AB415" s="98"/>
    </row>
    <row r="416" spans="1:28" ht="15.75" customHeight="1">
      <c r="A416" s="9" t="s">
        <v>367</v>
      </c>
      <c r="B416" s="3" t="s">
        <v>305</v>
      </c>
      <c r="C416" s="3" t="s">
        <v>360</v>
      </c>
      <c r="D416" s="3" t="s">
        <v>204</v>
      </c>
      <c r="E416" s="3" t="s">
        <v>366</v>
      </c>
      <c r="F416" s="14"/>
      <c r="G416" s="14"/>
      <c r="H416" s="14"/>
      <c r="I416" s="34"/>
      <c r="J416" s="14"/>
      <c r="K416" s="14"/>
      <c r="L416" s="34"/>
      <c r="M416" s="14"/>
      <c r="N416" s="14"/>
      <c r="O416" s="34"/>
      <c r="P416" s="34"/>
      <c r="Q416" s="34"/>
      <c r="R416" s="34"/>
      <c r="S416" s="34"/>
      <c r="T416" s="34"/>
      <c r="U416" s="34"/>
      <c r="V416" s="34"/>
      <c r="W416" s="34"/>
      <c r="X416" s="34">
        <v>0</v>
      </c>
      <c r="Y416" s="34">
        <v>1571.54</v>
      </c>
      <c r="Z416" s="34"/>
      <c r="AA416" s="34">
        <f>X416+Y416+Z416</f>
        <v>1571.54</v>
      </c>
      <c r="AB416" s="70" t="s">
        <v>212</v>
      </c>
    </row>
    <row r="417" spans="1:28" ht="15.75" customHeight="1">
      <c r="A417" s="9" t="s">
        <v>464</v>
      </c>
      <c r="B417" s="3" t="s">
        <v>305</v>
      </c>
      <c r="C417" s="7" t="s">
        <v>360</v>
      </c>
      <c r="D417" s="3" t="s">
        <v>463</v>
      </c>
      <c r="E417" s="3"/>
      <c r="F417" s="14" t="e">
        <f>#REF!</f>
        <v>#REF!</v>
      </c>
      <c r="G417" s="14" t="e">
        <f>#REF!</f>
        <v>#REF!</v>
      </c>
      <c r="H417" s="14" t="e">
        <f>#REF!</f>
        <v>#REF!</v>
      </c>
      <c r="I417" s="34" t="e">
        <f t="shared" si="258"/>
        <v>#REF!</v>
      </c>
      <c r="J417" s="14" t="e">
        <f>#REF!</f>
        <v>#REF!</v>
      </c>
      <c r="K417" s="14" t="e">
        <f>#REF!</f>
        <v>#REF!</v>
      </c>
      <c r="L417" s="34" t="e">
        <f t="shared" si="275"/>
        <v>#REF!</v>
      </c>
      <c r="M417" s="14" t="e">
        <f>#REF!</f>
        <v>#REF!</v>
      </c>
      <c r="N417" s="14" t="e">
        <f>#REF!</f>
        <v>#REF!</v>
      </c>
      <c r="O417" s="34">
        <f t="shared" ref="O417:U417" si="294">O418+O421</f>
        <v>0</v>
      </c>
      <c r="P417" s="34">
        <f t="shared" si="294"/>
        <v>24</v>
      </c>
      <c r="Q417" s="34">
        <f t="shared" si="294"/>
        <v>100</v>
      </c>
      <c r="R417" s="34">
        <f t="shared" si="294"/>
        <v>124</v>
      </c>
      <c r="S417" s="34">
        <f t="shared" si="294"/>
        <v>0</v>
      </c>
      <c r="T417" s="34">
        <f t="shared" si="294"/>
        <v>0</v>
      </c>
      <c r="U417" s="34">
        <f t="shared" si="294"/>
        <v>124</v>
      </c>
      <c r="V417" s="34">
        <f t="shared" ref="V417:AA417" si="295">V418+V421</f>
        <v>0</v>
      </c>
      <c r="W417" s="34">
        <f t="shared" si="295"/>
        <v>0</v>
      </c>
      <c r="X417" s="34">
        <f t="shared" si="295"/>
        <v>124</v>
      </c>
      <c r="Y417" s="34">
        <f t="shared" si="295"/>
        <v>0</v>
      </c>
      <c r="Z417" s="34">
        <f t="shared" si="295"/>
        <v>0</v>
      </c>
      <c r="AA417" s="34">
        <f t="shared" si="295"/>
        <v>124</v>
      </c>
      <c r="AB417" s="70"/>
    </row>
    <row r="418" spans="1:28" ht="15.75" customHeight="1">
      <c r="A418" s="20" t="s">
        <v>127</v>
      </c>
      <c r="B418" s="3" t="s">
        <v>305</v>
      </c>
      <c r="C418" s="3" t="s">
        <v>360</v>
      </c>
      <c r="D418" s="3" t="s">
        <v>129</v>
      </c>
      <c r="E418" s="3"/>
      <c r="F418" s="14"/>
      <c r="G418" s="14"/>
      <c r="H418" s="14"/>
      <c r="I418" s="34"/>
      <c r="J418" s="14"/>
      <c r="K418" s="14"/>
      <c r="L418" s="34">
        <f t="shared" ref="L418:AA419" si="296">L419</f>
        <v>0</v>
      </c>
      <c r="M418" s="34">
        <f t="shared" si="296"/>
        <v>200</v>
      </c>
      <c r="N418" s="34">
        <f t="shared" si="296"/>
        <v>0</v>
      </c>
      <c r="O418" s="34">
        <f t="shared" si="296"/>
        <v>0</v>
      </c>
      <c r="P418" s="34">
        <f t="shared" si="296"/>
        <v>24</v>
      </c>
      <c r="Q418" s="34">
        <f t="shared" si="296"/>
        <v>0</v>
      </c>
      <c r="R418" s="34">
        <f t="shared" si="296"/>
        <v>24</v>
      </c>
      <c r="S418" s="34">
        <f t="shared" si="296"/>
        <v>0</v>
      </c>
      <c r="T418" s="34">
        <f t="shared" si="296"/>
        <v>0</v>
      </c>
      <c r="U418" s="34">
        <f t="shared" si="296"/>
        <v>24</v>
      </c>
      <c r="V418" s="34">
        <f t="shared" si="296"/>
        <v>0</v>
      </c>
      <c r="W418" s="34">
        <f t="shared" si="296"/>
        <v>0</v>
      </c>
      <c r="X418" s="34">
        <f t="shared" si="296"/>
        <v>24</v>
      </c>
      <c r="Y418" s="34">
        <f t="shared" si="296"/>
        <v>0</v>
      </c>
      <c r="Z418" s="34">
        <f t="shared" si="296"/>
        <v>0</v>
      </c>
      <c r="AA418" s="34">
        <f t="shared" si="296"/>
        <v>24</v>
      </c>
      <c r="AB418" s="98"/>
    </row>
    <row r="419" spans="1:28" ht="15.75" customHeight="1">
      <c r="A419" s="9" t="s">
        <v>351</v>
      </c>
      <c r="B419" s="3" t="s">
        <v>305</v>
      </c>
      <c r="C419" s="3" t="s">
        <v>360</v>
      </c>
      <c r="D419" s="3" t="s">
        <v>129</v>
      </c>
      <c r="E419" s="3" t="s">
        <v>350</v>
      </c>
      <c r="F419" s="14"/>
      <c r="G419" s="14"/>
      <c r="H419" s="14"/>
      <c r="I419" s="34"/>
      <c r="J419" s="14"/>
      <c r="K419" s="14"/>
      <c r="L419" s="34"/>
      <c r="M419" s="14">
        <v>200</v>
      </c>
      <c r="N419" s="14"/>
      <c r="O419" s="34">
        <v>0</v>
      </c>
      <c r="P419" s="14">
        <v>24</v>
      </c>
      <c r="Q419" s="14">
        <v>0</v>
      </c>
      <c r="R419" s="34">
        <f>R420</f>
        <v>24</v>
      </c>
      <c r="S419" s="34">
        <f t="shared" si="296"/>
        <v>0</v>
      </c>
      <c r="T419" s="34">
        <f t="shared" si="296"/>
        <v>0</v>
      </c>
      <c r="U419" s="34">
        <f t="shared" si="296"/>
        <v>24</v>
      </c>
      <c r="V419" s="34">
        <f t="shared" si="296"/>
        <v>0</v>
      </c>
      <c r="W419" s="34">
        <f t="shared" si="296"/>
        <v>0</v>
      </c>
      <c r="X419" s="34">
        <f t="shared" si="296"/>
        <v>24</v>
      </c>
      <c r="Y419" s="34">
        <f t="shared" si="296"/>
        <v>0</v>
      </c>
      <c r="Z419" s="34">
        <f t="shared" si="296"/>
        <v>0</v>
      </c>
      <c r="AA419" s="34">
        <f t="shared" si="296"/>
        <v>24</v>
      </c>
      <c r="AB419" s="98"/>
    </row>
    <row r="420" spans="1:28" ht="15.75" customHeight="1">
      <c r="A420" s="9" t="s">
        <v>367</v>
      </c>
      <c r="B420" s="3" t="s">
        <v>305</v>
      </c>
      <c r="C420" s="3" t="s">
        <v>360</v>
      </c>
      <c r="D420" s="3" t="s">
        <v>129</v>
      </c>
      <c r="E420" s="3" t="s">
        <v>366</v>
      </c>
      <c r="F420" s="14"/>
      <c r="G420" s="14"/>
      <c r="H420" s="14"/>
      <c r="I420" s="34"/>
      <c r="J420" s="14"/>
      <c r="K420" s="14"/>
      <c r="L420" s="34"/>
      <c r="M420" s="14"/>
      <c r="N420" s="14"/>
      <c r="O420" s="34"/>
      <c r="P420" s="34"/>
      <c r="Q420" s="34"/>
      <c r="R420" s="34">
        <v>24</v>
      </c>
      <c r="S420" s="34">
        <v>0</v>
      </c>
      <c r="T420" s="34">
        <v>0</v>
      </c>
      <c r="U420" s="34">
        <f>R420+S420+T420</f>
        <v>24</v>
      </c>
      <c r="V420" s="34"/>
      <c r="W420" s="34"/>
      <c r="X420" s="34">
        <f>U420+V420+W420</f>
        <v>24</v>
      </c>
      <c r="Y420" s="34"/>
      <c r="Z420" s="34"/>
      <c r="AA420" s="34">
        <f>X420+Y420+Z420</f>
        <v>24</v>
      </c>
      <c r="AB420" s="98"/>
    </row>
    <row r="421" spans="1:28" ht="15.75" customHeight="1">
      <c r="A421" s="9" t="s">
        <v>462</v>
      </c>
      <c r="B421" s="3" t="s">
        <v>305</v>
      </c>
      <c r="C421" s="7" t="s">
        <v>360</v>
      </c>
      <c r="D421" s="3" t="s">
        <v>461</v>
      </c>
      <c r="E421" s="3"/>
      <c r="F421" s="14" t="e">
        <f>F422</f>
        <v>#REF!</v>
      </c>
      <c r="G421" s="14" t="e">
        <f>G422</f>
        <v>#REF!</v>
      </c>
      <c r="H421" s="14" t="e">
        <f>H422</f>
        <v>#REF!</v>
      </c>
      <c r="I421" s="34" t="e">
        <f>F421+G421+H421</f>
        <v>#REF!</v>
      </c>
      <c r="J421" s="14" t="e">
        <f>J422</f>
        <v>#REF!</v>
      </c>
      <c r="K421" s="14" t="e">
        <f>K422</f>
        <v>#REF!</v>
      </c>
      <c r="L421" s="34" t="e">
        <f>I421+J421+K421</f>
        <v>#REF!</v>
      </c>
      <c r="M421" s="14" t="e">
        <f t="shared" ref="M421:AA421" si="297">M422</f>
        <v>#REF!</v>
      </c>
      <c r="N421" s="14" t="e">
        <f t="shared" si="297"/>
        <v>#REF!</v>
      </c>
      <c r="O421" s="34">
        <f t="shared" si="297"/>
        <v>0</v>
      </c>
      <c r="P421" s="34">
        <f t="shared" si="297"/>
        <v>0</v>
      </c>
      <c r="Q421" s="34">
        <f t="shared" si="297"/>
        <v>100</v>
      </c>
      <c r="R421" s="34">
        <f t="shared" si="297"/>
        <v>100</v>
      </c>
      <c r="S421" s="34">
        <f t="shared" si="297"/>
        <v>0</v>
      </c>
      <c r="T421" s="34">
        <f t="shared" si="297"/>
        <v>0</v>
      </c>
      <c r="U421" s="34">
        <f t="shared" si="297"/>
        <v>100</v>
      </c>
      <c r="V421" s="34">
        <f t="shared" si="297"/>
        <v>0</v>
      </c>
      <c r="W421" s="34">
        <f t="shared" si="297"/>
        <v>0</v>
      </c>
      <c r="X421" s="34">
        <f t="shared" si="297"/>
        <v>100</v>
      </c>
      <c r="Y421" s="34">
        <f t="shared" si="297"/>
        <v>0</v>
      </c>
      <c r="Z421" s="34">
        <f t="shared" si="297"/>
        <v>0</v>
      </c>
      <c r="AA421" s="34">
        <f t="shared" si="297"/>
        <v>100</v>
      </c>
      <c r="AB421" s="70"/>
    </row>
    <row r="422" spans="1:28" ht="30" customHeight="1">
      <c r="A422" s="9" t="s">
        <v>450</v>
      </c>
      <c r="B422" s="3" t="s">
        <v>305</v>
      </c>
      <c r="C422" s="3" t="s">
        <v>360</v>
      </c>
      <c r="D422" s="3" t="s">
        <v>447</v>
      </c>
      <c r="E422" s="3"/>
      <c r="F422" s="14" t="e">
        <f>#REF!</f>
        <v>#REF!</v>
      </c>
      <c r="G422" s="14" t="e">
        <f>#REF!</f>
        <v>#REF!</v>
      </c>
      <c r="H422" s="14" t="e">
        <f>#REF!</f>
        <v>#REF!</v>
      </c>
      <c r="I422" s="34" t="e">
        <f>F422+G422+H422</f>
        <v>#REF!</v>
      </c>
      <c r="J422" s="14" t="e">
        <f>#REF!</f>
        <v>#REF!</v>
      </c>
      <c r="K422" s="14" t="e">
        <f>#REF!</f>
        <v>#REF!</v>
      </c>
      <c r="L422" s="34" t="e">
        <f>I422+J422+K422</f>
        <v>#REF!</v>
      </c>
      <c r="M422" s="14" t="e">
        <f>#REF!</f>
        <v>#REF!</v>
      </c>
      <c r="N422" s="14" t="e">
        <f>#REF!</f>
        <v>#REF!</v>
      </c>
      <c r="O422" s="34">
        <f t="shared" ref="O422:AA422" si="298">O423</f>
        <v>0</v>
      </c>
      <c r="P422" s="34">
        <f t="shared" si="298"/>
        <v>0</v>
      </c>
      <c r="Q422" s="34">
        <f t="shared" si="298"/>
        <v>100</v>
      </c>
      <c r="R422" s="34">
        <f t="shared" si="298"/>
        <v>100</v>
      </c>
      <c r="S422" s="34">
        <f t="shared" si="298"/>
        <v>0</v>
      </c>
      <c r="T422" s="34">
        <f t="shared" si="298"/>
        <v>0</v>
      </c>
      <c r="U422" s="34">
        <f t="shared" si="298"/>
        <v>100</v>
      </c>
      <c r="V422" s="34">
        <f t="shared" si="298"/>
        <v>0</v>
      </c>
      <c r="W422" s="34">
        <f t="shared" si="298"/>
        <v>0</v>
      </c>
      <c r="X422" s="34">
        <f t="shared" si="298"/>
        <v>100</v>
      </c>
      <c r="Y422" s="34">
        <f t="shared" si="298"/>
        <v>0</v>
      </c>
      <c r="Z422" s="34">
        <f t="shared" si="298"/>
        <v>0</v>
      </c>
      <c r="AA422" s="34">
        <f t="shared" si="298"/>
        <v>100</v>
      </c>
      <c r="AB422" s="70"/>
    </row>
    <row r="423" spans="1:28" ht="15.75" customHeight="1">
      <c r="A423" s="9" t="s">
        <v>365</v>
      </c>
      <c r="B423" s="3" t="s">
        <v>305</v>
      </c>
      <c r="C423" s="3" t="s">
        <v>360</v>
      </c>
      <c r="D423" s="7" t="s">
        <v>447</v>
      </c>
      <c r="E423" s="3" t="s">
        <v>364</v>
      </c>
      <c r="F423" s="14" t="e">
        <f t="shared" ref="F423:N423" si="299">F424</f>
        <v>#REF!</v>
      </c>
      <c r="G423" s="14" t="e">
        <f t="shared" si="299"/>
        <v>#REF!</v>
      </c>
      <c r="H423" s="14" t="e">
        <f t="shared" si="299"/>
        <v>#REF!</v>
      </c>
      <c r="I423" s="34" t="e">
        <f>F423+G423+H423</f>
        <v>#REF!</v>
      </c>
      <c r="J423" s="14" t="e">
        <f t="shared" si="299"/>
        <v>#REF!</v>
      </c>
      <c r="K423" s="14" t="e">
        <f t="shared" si="299"/>
        <v>#REF!</v>
      </c>
      <c r="L423" s="34" t="e">
        <f>I423+J423+K423</f>
        <v>#REF!</v>
      </c>
      <c r="M423" s="14" t="e">
        <f t="shared" si="299"/>
        <v>#REF!</v>
      </c>
      <c r="N423" s="14" t="e">
        <f t="shared" si="299"/>
        <v>#REF!</v>
      </c>
      <c r="O423" s="34">
        <f>O424</f>
        <v>0</v>
      </c>
      <c r="P423" s="34">
        <f>P424</f>
        <v>0</v>
      </c>
      <c r="Q423" s="34">
        <f>Q424</f>
        <v>100</v>
      </c>
      <c r="R423" s="34">
        <f>O423+P423+Q423</f>
        <v>100</v>
      </c>
      <c r="S423" s="34">
        <f>S424</f>
        <v>0</v>
      </c>
      <c r="T423" s="34">
        <f>T424</f>
        <v>0</v>
      </c>
      <c r="U423" s="34">
        <f>R423+S423+T423</f>
        <v>100</v>
      </c>
      <c r="V423" s="34">
        <f>V424</f>
        <v>0</v>
      </c>
      <c r="W423" s="34">
        <f>W424</f>
        <v>0</v>
      </c>
      <c r="X423" s="34">
        <f>U423+V423+W423</f>
        <v>100</v>
      </c>
      <c r="Y423" s="34">
        <f>Y424</f>
        <v>0</v>
      </c>
      <c r="Z423" s="34">
        <f>Z424</f>
        <v>0</v>
      </c>
      <c r="AA423" s="34">
        <f>X423+Y423+Z423</f>
        <v>100</v>
      </c>
      <c r="AB423" s="70"/>
    </row>
    <row r="424" spans="1:28" ht="15.75" customHeight="1">
      <c r="A424" s="9" t="s">
        <v>144</v>
      </c>
      <c r="B424" s="3" t="s">
        <v>305</v>
      </c>
      <c r="C424" s="3" t="s">
        <v>360</v>
      </c>
      <c r="D424" s="7" t="s">
        <v>447</v>
      </c>
      <c r="E424" s="3" t="s">
        <v>359</v>
      </c>
      <c r="F424" s="14" t="e">
        <f>#REF!</f>
        <v>#REF!</v>
      </c>
      <c r="G424" s="14" t="e">
        <f>#REF!</f>
        <v>#REF!</v>
      </c>
      <c r="H424" s="14" t="e">
        <f>#REF!</f>
        <v>#REF!</v>
      </c>
      <c r="I424" s="34" t="e">
        <f>F424+G424+H424</f>
        <v>#REF!</v>
      </c>
      <c r="J424" s="14" t="e">
        <f>#REF!</f>
        <v>#REF!</v>
      </c>
      <c r="K424" s="14" t="e">
        <f>#REF!</f>
        <v>#REF!</v>
      </c>
      <c r="L424" s="34" t="e">
        <f>I424+J424+K424</f>
        <v>#REF!</v>
      </c>
      <c r="M424" s="14" t="e">
        <f>#REF!</f>
        <v>#REF!</v>
      </c>
      <c r="N424" s="14" t="e">
        <f>#REF!</f>
        <v>#REF!</v>
      </c>
      <c r="O424" s="34">
        <v>0</v>
      </c>
      <c r="P424" s="14">
        <v>0</v>
      </c>
      <c r="Q424" s="14">
        <v>100</v>
      </c>
      <c r="R424" s="34">
        <f>O424+P424+Q424</f>
        <v>100</v>
      </c>
      <c r="S424" s="14"/>
      <c r="T424" s="14"/>
      <c r="U424" s="34">
        <f>R424+S424+T424</f>
        <v>100</v>
      </c>
      <c r="V424" s="14"/>
      <c r="W424" s="14"/>
      <c r="X424" s="34">
        <f>U424+V424+W424</f>
        <v>100</v>
      </c>
      <c r="Y424" s="14"/>
      <c r="Z424" s="14"/>
      <c r="AA424" s="34">
        <f>X424+Y424+Z424</f>
        <v>100</v>
      </c>
      <c r="AB424" s="51"/>
    </row>
    <row r="425" spans="1:28" ht="15.75" customHeight="1">
      <c r="A425" s="9" t="s">
        <v>402</v>
      </c>
      <c r="B425" s="3" t="s">
        <v>305</v>
      </c>
      <c r="C425" s="3" t="s">
        <v>360</v>
      </c>
      <c r="D425" s="7" t="s">
        <v>401</v>
      </c>
      <c r="E425" s="3"/>
      <c r="F425" s="14">
        <f t="shared" ref="F425:H426" si="300">F426</f>
        <v>1277.5999999999999</v>
      </c>
      <c r="G425" s="14">
        <f t="shared" si="300"/>
        <v>0</v>
      </c>
      <c r="H425" s="14">
        <f t="shared" si="300"/>
        <v>0</v>
      </c>
      <c r="I425" s="34">
        <f t="shared" si="258"/>
        <v>1277.5999999999999</v>
      </c>
      <c r="J425" s="14">
        <f>J426</f>
        <v>0</v>
      </c>
      <c r="K425" s="14">
        <f>K426</f>
        <v>0</v>
      </c>
      <c r="L425" s="34">
        <f t="shared" si="275"/>
        <v>1277.5999999999999</v>
      </c>
      <c r="M425" s="14">
        <f>M426</f>
        <v>14.4</v>
      </c>
      <c r="N425" s="14">
        <f>N426</f>
        <v>0</v>
      </c>
      <c r="O425" s="34">
        <f t="shared" ref="O425:AA426" si="301">O426</f>
        <v>1292</v>
      </c>
      <c r="P425" s="34">
        <f t="shared" si="301"/>
        <v>0</v>
      </c>
      <c r="Q425" s="34">
        <f t="shared" si="301"/>
        <v>0</v>
      </c>
      <c r="R425" s="34">
        <f t="shared" si="301"/>
        <v>1292</v>
      </c>
      <c r="S425" s="34">
        <f t="shared" si="301"/>
        <v>314</v>
      </c>
      <c r="T425" s="34">
        <f t="shared" si="301"/>
        <v>0</v>
      </c>
      <c r="U425" s="34">
        <f t="shared" si="301"/>
        <v>1606</v>
      </c>
      <c r="V425" s="34">
        <f t="shared" si="301"/>
        <v>0</v>
      </c>
      <c r="W425" s="34">
        <f t="shared" si="301"/>
        <v>0</v>
      </c>
      <c r="X425" s="34">
        <f t="shared" si="301"/>
        <v>1606</v>
      </c>
      <c r="Y425" s="34">
        <f t="shared" si="301"/>
        <v>0</v>
      </c>
      <c r="Z425" s="34">
        <f t="shared" si="301"/>
        <v>0</v>
      </c>
      <c r="AA425" s="34">
        <f t="shared" si="301"/>
        <v>1606</v>
      </c>
      <c r="AB425" s="70"/>
    </row>
    <row r="426" spans="1:28" ht="90" customHeight="1">
      <c r="A426" s="9" t="s">
        <v>400</v>
      </c>
      <c r="B426" s="3" t="s">
        <v>305</v>
      </c>
      <c r="C426" s="3" t="s">
        <v>360</v>
      </c>
      <c r="D426" s="7" t="s">
        <v>399</v>
      </c>
      <c r="E426" s="3"/>
      <c r="F426" s="14">
        <f t="shared" si="300"/>
        <v>1277.5999999999999</v>
      </c>
      <c r="G426" s="14">
        <f t="shared" si="300"/>
        <v>0</v>
      </c>
      <c r="H426" s="14">
        <f t="shared" si="300"/>
        <v>0</v>
      </c>
      <c r="I426" s="34">
        <f t="shared" si="258"/>
        <v>1277.5999999999999</v>
      </c>
      <c r="J426" s="14">
        <f>J427</f>
        <v>0</v>
      </c>
      <c r="K426" s="14">
        <f>K427</f>
        <v>0</v>
      </c>
      <c r="L426" s="34">
        <f t="shared" si="275"/>
        <v>1277.5999999999999</v>
      </c>
      <c r="M426" s="14">
        <f>M427</f>
        <v>14.4</v>
      </c>
      <c r="N426" s="14">
        <f>N427</f>
        <v>0</v>
      </c>
      <c r="O426" s="14">
        <f t="shared" ref="O426:X426" si="302">O427</f>
        <v>1292</v>
      </c>
      <c r="P426" s="14">
        <f t="shared" si="302"/>
        <v>0</v>
      </c>
      <c r="Q426" s="14">
        <f t="shared" si="302"/>
        <v>0</v>
      </c>
      <c r="R426" s="14">
        <f t="shared" si="302"/>
        <v>1292</v>
      </c>
      <c r="S426" s="14">
        <f t="shared" si="302"/>
        <v>314</v>
      </c>
      <c r="T426" s="14">
        <f t="shared" si="302"/>
        <v>0</v>
      </c>
      <c r="U426" s="14">
        <f t="shared" si="302"/>
        <v>1606</v>
      </c>
      <c r="V426" s="14">
        <f t="shared" si="302"/>
        <v>0</v>
      </c>
      <c r="W426" s="14">
        <f t="shared" si="302"/>
        <v>0</v>
      </c>
      <c r="X426" s="14">
        <f t="shared" si="302"/>
        <v>1606</v>
      </c>
      <c r="Y426" s="14">
        <f t="shared" si="301"/>
        <v>0</v>
      </c>
      <c r="Z426" s="14">
        <f>Z427</f>
        <v>0</v>
      </c>
      <c r="AA426" s="14">
        <f>AA427</f>
        <v>1606</v>
      </c>
      <c r="AB426" s="70"/>
    </row>
    <row r="427" spans="1:28" ht="15.75" customHeight="1">
      <c r="A427" s="9" t="s">
        <v>351</v>
      </c>
      <c r="B427" s="3" t="s">
        <v>305</v>
      </c>
      <c r="C427" s="3" t="s">
        <v>360</v>
      </c>
      <c r="D427" s="7" t="s">
        <v>399</v>
      </c>
      <c r="E427" s="3" t="s">
        <v>350</v>
      </c>
      <c r="F427" s="14">
        <f>F430</f>
        <v>1277.5999999999999</v>
      </c>
      <c r="G427" s="14">
        <f>G430</f>
        <v>0</v>
      </c>
      <c r="H427" s="14">
        <f>H430</f>
        <v>0</v>
      </c>
      <c r="I427" s="34">
        <f t="shared" si="258"/>
        <v>1277.5999999999999</v>
      </c>
      <c r="J427" s="14">
        <f>J430</f>
        <v>0</v>
      </c>
      <c r="K427" s="14">
        <f>K430</f>
        <v>0</v>
      </c>
      <c r="L427" s="34">
        <f t="shared" si="275"/>
        <v>1277.5999999999999</v>
      </c>
      <c r="M427" s="14">
        <f t="shared" ref="M427:T427" si="303">M430</f>
        <v>14.4</v>
      </c>
      <c r="N427" s="14">
        <f t="shared" si="303"/>
        <v>0</v>
      </c>
      <c r="O427" s="14">
        <f t="shared" si="303"/>
        <v>1292</v>
      </c>
      <c r="P427" s="14">
        <f t="shared" si="303"/>
        <v>0</v>
      </c>
      <c r="Q427" s="14">
        <f t="shared" si="303"/>
        <v>0</v>
      </c>
      <c r="R427" s="12">
        <f t="shared" si="303"/>
        <v>1292</v>
      </c>
      <c r="S427" s="14">
        <f t="shared" si="303"/>
        <v>314</v>
      </c>
      <c r="T427" s="14">
        <f t="shared" si="303"/>
        <v>0</v>
      </c>
      <c r="U427" s="12">
        <f t="shared" ref="U427:AA427" si="304">U430+U428</f>
        <v>1606</v>
      </c>
      <c r="V427" s="12">
        <f t="shared" si="304"/>
        <v>0</v>
      </c>
      <c r="W427" s="12">
        <f t="shared" si="304"/>
        <v>0</v>
      </c>
      <c r="X427" s="12">
        <f t="shared" si="304"/>
        <v>1606</v>
      </c>
      <c r="Y427" s="12">
        <f t="shared" si="304"/>
        <v>0</v>
      </c>
      <c r="Z427" s="12">
        <f t="shared" si="304"/>
        <v>0</v>
      </c>
      <c r="AA427" s="12">
        <f t="shared" si="304"/>
        <v>1606</v>
      </c>
      <c r="AB427" s="158"/>
    </row>
    <row r="428" spans="1:28" ht="60">
      <c r="A428" s="8" t="s">
        <v>349</v>
      </c>
      <c r="B428" s="3" t="s">
        <v>305</v>
      </c>
      <c r="C428" s="3" t="s">
        <v>360</v>
      </c>
      <c r="D428" s="7" t="s">
        <v>399</v>
      </c>
      <c r="E428" s="3" t="s">
        <v>348</v>
      </c>
      <c r="F428" s="14"/>
      <c r="G428" s="14"/>
      <c r="H428" s="14"/>
      <c r="I428" s="34"/>
      <c r="J428" s="14"/>
      <c r="K428" s="14"/>
      <c r="L428" s="34"/>
      <c r="M428" s="14"/>
      <c r="N428" s="14"/>
      <c r="O428" s="34"/>
      <c r="P428" s="14"/>
      <c r="Q428" s="14"/>
      <c r="R428" s="37"/>
      <c r="S428" s="34"/>
      <c r="T428" s="34"/>
      <c r="U428" s="37">
        <f>U429</f>
        <v>0</v>
      </c>
      <c r="V428" s="37">
        <f t="shared" ref="V428:AA428" si="305">V429</f>
        <v>1606</v>
      </c>
      <c r="W428" s="37">
        <f t="shared" si="305"/>
        <v>0</v>
      </c>
      <c r="X428" s="37">
        <f t="shared" si="305"/>
        <v>1606</v>
      </c>
      <c r="Y428" s="37">
        <f t="shared" si="305"/>
        <v>0</v>
      </c>
      <c r="Z428" s="37">
        <f t="shared" si="305"/>
        <v>0</v>
      </c>
      <c r="AA428" s="37">
        <f t="shared" si="305"/>
        <v>1606</v>
      </c>
      <c r="AB428" s="159"/>
    </row>
    <row r="429" spans="1:28" ht="15.75" customHeight="1">
      <c r="A429" s="9" t="s">
        <v>239</v>
      </c>
      <c r="B429" s="3" t="s">
        <v>305</v>
      </c>
      <c r="C429" s="3" t="s">
        <v>360</v>
      </c>
      <c r="D429" s="7" t="s">
        <v>399</v>
      </c>
      <c r="E429" s="3" t="s">
        <v>348</v>
      </c>
      <c r="F429" s="14"/>
      <c r="G429" s="14"/>
      <c r="H429" s="14"/>
      <c r="I429" s="34"/>
      <c r="J429" s="14"/>
      <c r="K429" s="14"/>
      <c r="L429" s="34"/>
      <c r="M429" s="14"/>
      <c r="N429" s="14"/>
      <c r="O429" s="34"/>
      <c r="P429" s="14"/>
      <c r="Q429" s="14"/>
      <c r="R429" s="37"/>
      <c r="S429" s="34"/>
      <c r="T429" s="34"/>
      <c r="U429" s="37">
        <v>0</v>
      </c>
      <c r="V429" s="34">
        <v>1606</v>
      </c>
      <c r="W429" s="34"/>
      <c r="X429" s="37">
        <f>U429+V429+W429</f>
        <v>1606</v>
      </c>
      <c r="Y429" s="34"/>
      <c r="Z429" s="34"/>
      <c r="AA429" s="37">
        <f>X429+Y429+Z429</f>
        <v>1606</v>
      </c>
      <c r="AB429" s="159"/>
    </row>
    <row r="430" spans="1:28" ht="30">
      <c r="A430" s="9" t="s">
        <v>386</v>
      </c>
      <c r="B430" s="3" t="s">
        <v>305</v>
      </c>
      <c r="C430" s="3" t="s">
        <v>360</v>
      </c>
      <c r="D430" s="7" t="s">
        <v>399</v>
      </c>
      <c r="E430" s="3" t="s">
        <v>366</v>
      </c>
      <c r="F430" s="14">
        <f>F431</f>
        <v>1277.5999999999999</v>
      </c>
      <c r="G430" s="14">
        <f>G431</f>
        <v>0</v>
      </c>
      <c r="H430" s="14">
        <f>H431</f>
        <v>0</v>
      </c>
      <c r="I430" s="34">
        <f t="shared" si="258"/>
        <v>1277.5999999999999</v>
      </c>
      <c r="J430" s="14">
        <f>J431</f>
        <v>0</v>
      </c>
      <c r="K430" s="14">
        <f>K431</f>
        <v>0</v>
      </c>
      <c r="L430" s="34">
        <f t="shared" si="275"/>
        <v>1277.5999999999999</v>
      </c>
      <c r="M430" s="14">
        <f>M431</f>
        <v>14.4</v>
      </c>
      <c r="N430" s="14"/>
      <c r="O430" s="34">
        <f>L430+M430+N430</f>
        <v>1292</v>
      </c>
      <c r="P430" s="14">
        <v>0</v>
      </c>
      <c r="Q430" s="14">
        <v>0</v>
      </c>
      <c r="R430" s="34">
        <f t="shared" ref="R430:AA430" si="306">R431</f>
        <v>1292</v>
      </c>
      <c r="S430" s="34">
        <f t="shared" si="306"/>
        <v>314</v>
      </c>
      <c r="T430" s="34">
        <f t="shared" si="306"/>
        <v>0</v>
      </c>
      <c r="U430" s="34">
        <f t="shared" si="306"/>
        <v>1606</v>
      </c>
      <c r="V430" s="34">
        <f t="shared" si="306"/>
        <v>-1606</v>
      </c>
      <c r="W430" s="34">
        <f t="shared" si="306"/>
        <v>0</v>
      </c>
      <c r="X430" s="34">
        <f t="shared" si="306"/>
        <v>0</v>
      </c>
      <c r="Y430" s="34">
        <f t="shared" si="306"/>
        <v>0</v>
      </c>
      <c r="Z430" s="34">
        <f t="shared" si="306"/>
        <v>0</v>
      </c>
      <c r="AA430" s="34">
        <f t="shared" si="306"/>
        <v>0</v>
      </c>
      <c r="AB430" s="159"/>
    </row>
    <row r="431" spans="1:28" ht="15.75" customHeight="1">
      <c r="A431" s="9" t="s">
        <v>239</v>
      </c>
      <c r="B431" s="3" t="s">
        <v>305</v>
      </c>
      <c r="C431" s="3" t="s">
        <v>360</v>
      </c>
      <c r="D431" s="7" t="s">
        <v>399</v>
      </c>
      <c r="E431" s="3" t="s">
        <v>366</v>
      </c>
      <c r="F431" s="14">
        <v>1277.5999999999999</v>
      </c>
      <c r="G431" s="14"/>
      <c r="H431" s="14"/>
      <c r="I431" s="34">
        <f t="shared" si="258"/>
        <v>1277.5999999999999</v>
      </c>
      <c r="J431" s="14"/>
      <c r="K431" s="14"/>
      <c r="L431" s="34">
        <f t="shared" si="275"/>
        <v>1277.5999999999999</v>
      </c>
      <c r="M431" s="14">
        <v>14.4</v>
      </c>
      <c r="N431" s="14"/>
      <c r="O431" s="34">
        <f>L431+M431+N431</f>
        <v>1292</v>
      </c>
      <c r="P431" s="14">
        <v>0</v>
      </c>
      <c r="Q431" s="14">
        <v>0</v>
      </c>
      <c r="R431" s="34">
        <f>O431+P431+Q431</f>
        <v>1292</v>
      </c>
      <c r="S431" s="14">
        <v>314</v>
      </c>
      <c r="T431" s="14"/>
      <c r="U431" s="34">
        <f>R431+S431+T431</f>
        <v>1606</v>
      </c>
      <c r="V431" s="14">
        <v>-1606</v>
      </c>
      <c r="W431" s="14"/>
      <c r="X431" s="34">
        <f>U431+V431+W431</f>
        <v>0</v>
      </c>
      <c r="Y431" s="14"/>
      <c r="Z431" s="14"/>
      <c r="AA431" s="34">
        <f>X431+Y431+Z431</f>
        <v>0</v>
      </c>
      <c r="AB431" s="157"/>
    </row>
    <row r="432" spans="1:28" ht="15.75" customHeight="1">
      <c r="A432" s="9" t="s">
        <v>358</v>
      </c>
      <c r="B432" s="3" t="s">
        <v>305</v>
      </c>
      <c r="C432" s="3" t="s">
        <v>360</v>
      </c>
      <c r="D432" s="7" t="s">
        <v>357</v>
      </c>
      <c r="E432" s="3"/>
      <c r="F432" s="14" t="e">
        <f>F444</f>
        <v>#REF!</v>
      </c>
      <c r="G432" s="14" t="e">
        <f>G444</f>
        <v>#REF!</v>
      </c>
      <c r="H432" s="14" t="e">
        <f>H444</f>
        <v>#REF!</v>
      </c>
      <c r="I432" s="34" t="e">
        <f t="shared" si="258"/>
        <v>#REF!</v>
      </c>
      <c r="J432" s="14" t="e">
        <f>J444</f>
        <v>#REF!</v>
      </c>
      <c r="K432" s="14" t="e">
        <f>K444</f>
        <v>#REF!</v>
      </c>
      <c r="L432" s="34" t="e">
        <f t="shared" si="275"/>
        <v>#REF!</v>
      </c>
      <c r="M432" s="14" t="e">
        <f>M444</f>
        <v>#REF!</v>
      </c>
      <c r="N432" s="14" t="e">
        <f>N444</f>
        <v>#REF!</v>
      </c>
      <c r="O432" s="34">
        <f>O436+O444</f>
        <v>16669.2</v>
      </c>
      <c r="P432" s="34">
        <f>P436+P444</f>
        <v>10801.8</v>
      </c>
      <c r="Q432" s="34">
        <f>Q436+Q444</f>
        <v>0</v>
      </c>
      <c r="R432" s="34">
        <f t="shared" ref="R432:W432" si="307">R433+R436+R444</f>
        <v>27471</v>
      </c>
      <c r="S432" s="34">
        <f t="shared" si="307"/>
        <v>9914</v>
      </c>
      <c r="T432" s="34">
        <f t="shared" si="307"/>
        <v>0</v>
      </c>
      <c r="U432" s="34">
        <f t="shared" si="307"/>
        <v>37385</v>
      </c>
      <c r="V432" s="34">
        <f t="shared" si="307"/>
        <v>0</v>
      </c>
      <c r="W432" s="34">
        <f t="shared" si="307"/>
        <v>0</v>
      </c>
      <c r="X432" s="34">
        <f>X433+X436+X444+X440</f>
        <v>37385</v>
      </c>
      <c r="Y432" s="34">
        <f>Y433+Y436+Y444+Y440</f>
        <v>673.52</v>
      </c>
      <c r="Z432" s="34">
        <f>Z433+Z436+Z444+Z440</f>
        <v>0</v>
      </c>
      <c r="AA432" s="34">
        <f>AA433+AA436+AA444+AA440</f>
        <v>38058.519999999997</v>
      </c>
      <c r="AB432" s="92"/>
    </row>
    <row r="433" spans="1:28" ht="60" customHeight="1">
      <c r="A433" s="9" t="s">
        <v>324</v>
      </c>
      <c r="B433" s="3" t="s">
        <v>305</v>
      </c>
      <c r="C433" s="3" t="s">
        <v>360</v>
      </c>
      <c r="D433" s="7" t="s">
        <v>323</v>
      </c>
      <c r="E433" s="3"/>
      <c r="F433" s="14"/>
      <c r="G433" s="14"/>
      <c r="H433" s="14"/>
      <c r="I433" s="34"/>
      <c r="J433" s="14"/>
      <c r="K433" s="14"/>
      <c r="L433" s="34"/>
      <c r="M433" s="14"/>
      <c r="N433" s="14"/>
      <c r="O433" s="34"/>
      <c r="P433" s="34"/>
      <c r="Q433" s="34"/>
      <c r="R433" s="34">
        <f t="shared" ref="R433:AA434" si="308">R434</f>
        <v>0</v>
      </c>
      <c r="S433" s="34">
        <f t="shared" si="308"/>
        <v>9914</v>
      </c>
      <c r="T433" s="34">
        <f t="shared" si="308"/>
        <v>0</v>
      </c>
      <c r="U433" s="34">
        <f t="shared" si="308"/>
        <v>9914</v>
      </c>
      <c r="V433" s="34">
        <f t="shared" si="308"/>
        <v>0</v>
      </c>
      <c r="W433" s="34">
        <f t="shared" si="308"/>
        <v>0</v>
      </c>
      <c r="X433" s="34">
        <f t="shared" si="308"/>
        <v>9914</v>
      </c>
      <c r="Y433" s="34">
        <f t="shared" si="308"/>
        <v>0</v>
      </c>
      <c r="Z433" s="34">
        <f t="shared" si="308"/>
        <v>0</v>
      </c>
      <c r="AA433" s="34">
        <f t="shared" si="308"/>
        <v>9914</v>
      </c>
      <c r="AB433" s="92"/>
    </row>
    <row r="434" spans="1:28" ht="15.75" customHeight="1">
      <c r="A434" s="9" t="s">
        <v>365</v>
      </c>
      <c r="B434" s="3" t="s">
        <v>305</v>
      </c>
      <c r="C434" s="3" t="s">
        <v>360</v>
      </c>
      <c r="D434" s="7" t="s">
        <v>323</v>
      </c>
      <c r="E434" s="3" t="s">
        <v>364</v>
      </c>
      <c r="F434" s="14"/>
      <c r="G434" s="14"/>
      <c r="H434" s="14"/>
      <c r="I434" s="34"/>
      <c r="J434" s="14"/>
      <c r="K434" s="14"/>
      <c r="L434" s="34"/>
      <c r="M434" s="14"/>
      <c r="N434" s="14"/>
      <c r="O434" s="34"/>
      <c r="P434" s="34"/>
      <c r="Q434" s="34"/>
      <c r="R434" s="34">
        <f t="shared" si="308"/>
        <v>0</v>
      </c>
      <c r="S434" s="34">
        <f t="shared" si="308"/>
        <v>9914</v>
      </c>
      <c r="T434" s="34">
        <f t="shared" si="308"/>
        <v>0</v>
      </c>
      <c r="U434" s="34">
        <f t="shared" si="308"/>
        <v>9914</v>
      </c>
      <c r="V434" s="34">
        <f t="shared" si="308"/>
        <v>0</v>
      </c>
      <c r="W434" s="34">
        <f t="shared" si="308"/>
        <v>0</v>
      </c>
      <c r="X434" s="34">
        <f t="shared" si="308"/>
        <v>9914</v>
      </c>
      <c r="Y434" s="34">
        <f t="shared" si="308"/>
        <v>0</v>
      </c>
      <c r="Z434" s="34">
        <f t="shared" si="308"/>
        <v>0</v>
      </c>
      <c r="AA434" s="34">
        <f t="shared" si="308"/>
        <v>9914</v>
      </c>
      <c r="AB434" s="92"/>
    </row>
    <row r="435" spans="1:28" ht="15.75" customHeight="1">
      <c r="A435" s="9" t="s">
        <v>144</v>
      </c>
      <c r="B435" s="3" t="s">
        <v>305</v>
      </c>
      <c r="C435" s="3" t="s">
        <v>360</v>
      </c>
      <c r="D435" s="7" t="s">
        <v>323</v>
      </c>
      <c r="E435" s="3" t="s">
        <v>359</v>
      </c>
      <c r="F435" s="14"/>
      <c r="G435" s="14"/>
      <c r="H435" s="14"/>
      <c r="I435" s="34"/>
      <c r="J435" s="14"/>
      <c r="K435" s="14"/>
      <c r="L435" s="34"/>
      <c r="M435" s="14"/>
      <c r="N435" s="14"/>
      <c r="O435" s="34"/>
      <c r="P435" s="34"/>
      <c r="Q435" s="34"/>
      <c r="R435" s="34">
        <v>0</v>
      </c>
      <c r="S435" s="34">
        <v>9914</v>
      </c>
      <c r="T435" s="34"/>
      <c r="U435" s="34">
        <f>R435+S435+T435</f>
        <v>9914</v>
      </c>
      <c r="V435" s="34"/>
      <c r="W435" s="34"/>
      <c r="X435" s="34">
        <f>U435+V435+W435</f>
        <v>9914</v>
      </c>
      <c r="Y435" s="34"/>
      <c r="Z435" s="34"/>
      <c r="AA435" s="34">
        <f>X435+Y435+Z435</f>
        <v>9914</v>
      </c>
      <c r="AB435" s="101"/>
    </row>
    <row r="436" spans="1:28" ht="60" customHeight="1">
      <c r="A436" s="31" t="s">
        <v>110</v>
      </c>
      <c r="B436" s="3" t="s">
        <v>305</v>
      </c>
      <c r="C436" s="3" t="s">
        <v>360</v>
      </c>
      <c r="D436" s="7" t="s">
        <v>111</v>
      </c>
      <c r="E436" s="3"/>
      <c r="F436" s="14"/>
      <c r="G436" s="14"/>
      <c r="H436" s="14"/>
      <c r="I436" s="34"/>
      <c r="J436" s="14"/>
      <c r="K436" s="14"/>
      <c r="L436" s="34"/>
      <c r="M436" s="14"/>
      <c r="N436" s="14"/>
      <c r="O436" s="14">
        <f t="shared" ref="O436:AA437" si="309">O437</f>
        <v>0</v>
      </c>
      <c r="P436" s="14">
        <f t="shared" si="309"/>
        <v>180</v>
      </c>
      <c r="Q436" s="14">
        <f t="shared" si="309"/>
        <v>0</v>
      </c>
      <c r="R436" s="14">
        <f t="shared" si="309"/>
        <v>180</v>
      </c>
      <c r="S436" s="14">
        <f t="shared" si="309"/>
        <v>0</v>
      </c>
      <c r="T436" s="14">
        <f t="shared" si="309"/>
        <v>0</v>
      </c>
      <c r="U436" s="14">
        <f t="shared" si="309"/>
        <v>180</v>
      </c>
      <c r="V436" s="14">
        <f t="shared" si="309"/>
        <v>0</v>
      </c>
      <c r="W436" s="14">
        <f t="shared" si="309"/>
        <v>0</v>
      </c>
      <c r="X436" s="14">
        <f t="shared" si="309"/>
        <v>180</v>
      </c>
      <c r="Y436" s="14">
        <f t="shared" si="309"/>
        <v>0</v>
      </c>
      <c r="Z436" s="14">
        <f t="shared" si="309"/>
        <v>0</v>
      </c>
      <c r="AA436" s="14">
        <f t="shared" si="309"/>
        <v>180</v>
      </c>
      <c r="AB436" s="70"/>
    </row>
    <row r="437" spans="1:28" ht="15.75" customHeight="1">
      <c r="A437" s="9" t="s">
        <v>351</v>
      </c>
      <c r="B437" s="3" t="s">
        <v>305</v>
      </c>
      <c r="C437" s="3" t="s">
        <v>360</v>
      </c>
      <c r="D437" s="7" t="s">
        <v>111</v>
      </c>
      <c r="E437" s="3" t="s">
        <v>350</v>
      </c>
      <c r="F437" s="14"/>
      <c r="G437" s="14"/>
      <c r="H437" s="14"/>
      <c r="I437" s="34"/>
      <c r="J437" s="14"/>
      <c r="K437" s="14"/>
      <c r="L437" s="34"/>
      <c r="M437" s="14"/>
      <c r="N437" s="14"/>
      <c r="O437" s="34">
        <f t="shared" si="309"/>
        <v>0</v>
      </c>
      <c r="P437" s="14">
        <f t="shared" si="309"/>
        <v>180</v>
      </c>
      <c r="Q437" s="14">
        <f t="shared" si="309"/>
        <v>0</v>
      </c>
      <c r="R437" s="34">
        <f>O437+P437+Q437</f>
        <v>180</v>
      </c>
      <c r="S437" s="14">
        <f t="shared" si="309"/>
        <v>0</v>
      </c>
      <c r="T437" s="14">
        <f t="shared" si="309"/>
        <v>0</v>
      </c>
      <c r="U437" s="34">
        <f>R437+S437+T437</f>
        <v>180</v>
      </c>
      <c r="V437" s="14">
        <f t="shared" si="309"/>
        <v>0</v>
      </c>
      <c r="W437" s="14">
        <f t="shared" si="309"/>
        <v>0</v>
      </c>
      <c r="X437" s="34">
        <f>U437+V437+W437</f>
        <v>180</v>
      </c>
      <c r="Y437" s="14">
        <f t="shared" si="309"/>
        <v>0</v>
      </c>
      <c r="Z437" s="14">
        <f t="shared" si="309"/>
        <v>0</v>
      </c>
      <c r="AA437" s="34">
        <f>X437+Y437+Z437</f>
        <v>180</v>
      </c>
      <c r="AB437" s="70"/>
    </row>
    <row r="438" spans="1:28" ht="30">
      <c r="A438" s="9" t="s">
        <v>386</v>
      </c>
      <c r="B438" s="3" t="s">
        <v>305</v>
      </c>
      <c r="C438" s="3" t="s">
        <v>360</v>
      </c>
      <c r="D438" s="7" t="s">
        <v>111</v>
      </c>
      <c r="E438" s="3" t="s">
        <v>366</v>
      </c>
      <c r="F438" s="14">
        <f t="shared" ref="F438:K438" si="310">F439</f>
        <v>1277.5999999999999</v>
      </c>
      <c r="G438" s="14">
        <f t="shared" si="310"/>
        <v>0</v>
      </c>
      <c r="H438" s="14">
        <f t="shared" si="310"/>
        <v>0</v>
      </c>
      <c r="I438" s="34">
        <f>F438+G438+H438</f>
        <v>1277.5999999999999</v>
      </c>
      <c r="J438" s="14">
        <f t="shared" si="310"/>
        <v>0</v>
      </c>
      <c r="K438" s="14">
        <f t="shared" si="310"/>
        <v>0</v>
      </c>
      <c r="L438" s="34">
        <f>I438+J438+K438</f>
        <v>1277.5999999999999</v>
      </c>
      <c r="M438" s="14">
        <f>M439</f>
        <v>14.4</v>
      </c>
      <c r="N438" s="14"/>
      <c r="O438" s="34">
        <v>0</v>
      </c>
      <c r="P438" s="14">
        <f>P439</f>
        <v>180</v>
      </c>
      <c r="Q438" s="14">
        <v>0</v>
      </c>
      <c r="R438" s="34">
        <f>R439</f>
        <v>180</v>
      </c>
      <c r="S438" s="14">
        <f>S439</f>
        <v>0</v>
      </c>
      <c r="T438" s="14">
        <v>0</v>
      </c>
      <c r="U438" s="34">
        <f>U439</f>
        <v>180</v>
      </c>
      <c r="V438" s="14">
        <f>V439</f>
        <v>0</v>
      </c>
      <c r="W438" s="14">
        <v>0</v>
      </c>
      <c r="X438" s="34">
        <f>X439</f>
        <v>180</v>
      </c>
      <c r="Y438" s="14">
        <f>Y439</f>
        <v>0</v>
      </c>
      <c r="Z438" s="14">
        <v>0</v>
      </c>
      <c r="AA438" s="34">
        <f>AA439</f>
        <v>180</v>
      </c>
      <c r="AB438" s="70"/>
    </row>
    <row r="439" spans="1:28" ht="15.75" customHeight="1">
      <c r="A439" s="9" t="s">
        <v>239</v>
      </c>
      <c r="B439" s="3" t="s">
        <v>305</v>
      </c>
      <c r="C439" s="3" t="s">
        <v>360</v>
      </c>
      <c r="D439" s="7" t="s">
        <v>111</v>
      </c>
      <c r="E439" s="3" t="s">
        <v>366</v>
      </c>
      <c r="F439" s="14">
        <v>1277.5999999999999</v>
      </c>
      <c r="G439" s="14"/>
      <c r="H439" s="14"/>
      <c r="I439" s="34">
        <f>F439+G439+H439</f>
        <v>1277.5999999999999</v>
      </c>
      <c r="J439" s="14"/>
      <c r="K439" s="14"/>
      <c r="L439" s="34">
        <f>I439+J439+K439</f>
        <v>1277.5999999999999</v>
      </c>
      <c r="M439" s="14">
        <v>14.4</v>
      </c>
      <c r="N439" s="14"/>
      <c r="O439" s="34">
        <v>0</v>
      </c>
      <c r="P439" s="14">
        <v>180</v>
      </c>
      <c r="Q439" s="14">
        <v>0</v>
      </c>
      <c r="R439" s="34">
        <f>O439+P439+Q439</f>
        <v>180</v>
      </c>
      <c r="S439" s="14"/>
      <c r="T439" s="14"/>
      <c r="U439" s="34">
        <f>R439+S439+T439</f>
        <v>180</v>
      </c>
      <c r="V439" s="14"/>
      <c r="W439" s="14"/>
      <c r="X439" s="34">
        <f>U439+V439+W439</f>
        <v>180</v>
      </c>
      <c r="Y439" s="14"/>
      <c r="Z439" s="14"/>
      <c r="AA439" s="34">
        <f>X439+Y439+Z439</f>
        <v>180</v>
      </c>
      <c r="AB439" s="51"/>
    </row>
    <row r="440" spans="1:28" ht="30">
      <c r="A440" s="9" t="s">
        <v>205</v>
      </c>
      <c r="B440" s="3" t="s">
        <v>305</v>
      </c>
      <c r="C440" s="3" t="s">
        <v>360</v>
      </c>
      <c r="D440" s="7" t="s">
        <v>206</v>
      </c>
      <c r="E440" s="3"/>
      <c r="F440" s="14"/>
      <c r="G440" s="14"/>
      <c r="H440" s="14"/>
      <c r="I440" s="34"/>
      <c r="J440" s="14"/>
      <c r="K440" s="14"/>
      <c r="L440" s="34"/>
      <c r="M440" s="14"/>
      <c r="N440" s="14"/>
      <c r="O440" s="34"/>
      <c r="P440" s="34"/>
      <c r="Q440" s="34"/>
      <c r="R440" s="34"/>
      <c r="S440" s="34"/>
      <c r="T440" s="34"/>
      <c r="U440" s="34"/>
      <c r="V440" s="34"/>
      <c r="W440" s="34"/>
      <c r="X440" s="34">
        <f t="shared" ref="X440:AA442" si="311">X441</f>
        <v>0</v>
      </c>
      <c r="Y440" s="34">
        <f t="shared" si="311"/>
        <v>673.52</v>
      </c>
      <c r="Z440" s="34">
        <f t="shared" si="311"/>
        <v>0</v>
      </c>
      <c r="AA440" s="34">
        <f t="shared" si="311"/>
        <v>673.52</v>
      </c>
      <c r="AB440" s="51"/>
    </row>
    <row r="441" spans="1:28" ht="75">
      <c r="A441" s="9" t="s">
        <v>207</v>
      </c>
      <c r="B441" s="3" t="s">
        <v>305</v>
      </c>
      <c r="C441" s="3" t="s">
        <v>360</v>
      </c>
      <c r="D441" s="7" t="s">
        <v>208</v>
      </c>
      <c r="E441" s="3"/>
      <c r="F441" s="14"/>
      <c r="G441" s="14"/>
      <c r="H441" s="14"/>
      <c r="I441" s="34"/>
      <c r="J441" s="14"/>
      <c r="K441" s="14"/>
      <c r="L441" s="34"/>
      <c r="M441" s="14"/>
      <c r="N441" s="14"/>
      <c r="O441" s="34"/>
      <c r="P441" s="34"/>
      <c r="Q441" s="34"/>
      <c r="R441" s="34"/>
      <c r="S441" s="34"/>
      <c r="T441" s="34"/>
      <c r="U441" s="34"/>
      <c r="V441" s="34"/>
      <c r="W441" s="34"/>
      <c r="X441" s="34">
        <f t="shared" si="311"/>
        <v>0</v>
      </c>
      <c r="Y441" s="34">
        <f t="shared" si="311"/>
        <v>673.52</v>
      </c>
      <c r="Z441" s="34">
        <f t="shared" si="311"/>
        <v>0</v>
      </c>
      <c r="AA441" s="34">
        <f t="shared" si="311"/>
        <v>673.52</v>
      </c>
      <c r="AB441" s="51"/>
    </row>
    <row r="442" spans="1:28">
      <c r="A442" s="9" t="s">
        <v>351</v>
      </c>
      <c r="B442" s="3" t="s">
        <v>305</v>
      </c>
      <c r="C442" s="3" t="s">
        <v>360</v>
      </c>
      <c r="D442" s="7" t="s">
        <v>208</v>
      </c>
      <c r="E442" s="3" t="s">
        <v>350</v>
      </c>
      <c r="F442" s="14"/>
      <c r="G442" s="14"/>
      <c r="H442" s="14"/>
      <c r="I442" s="34"/>
      <c r="J442" s="14"/>
      <c r="K442" s="14"/>
      <c r="L442" s="34"/>
      <c r="M442" s="14"/>
      <c r="N442" s="14"/>
      <c r="O442" s="34"/>
      <c r="P442" s="34"/>
      <c r="Q442" s="34"/>
      <c r="R442" s="34"/>
      <c r="S442" s="34"/>
      <c r="T442" s="34"/>
      <c r="U442" s="34"/>
      <c r="V442" s="34"/>
      <c r="W442" s="34"/>
      <c r="X442" s="34">
        <f t="shared" si="311"/>
        <v>0</v>
      </c>
      <c r="Y442" s="34">
        <f t="shared" si="311"/>
        <v>673.52</v>
      </c>
      <c r="Z442" s="34">
        <f t="shared" si="311"/>
        <v>0</v>
      </c>
      <c r="AA442" s="34">
        <f t="shared" si="311"/>
        <v>673.52</v>
      </c>
      <c r="AB442" s="51"/>
    </row>
    <row r="443" spans="1:28" ht="15.75" customHeight="1">
      <c r="A443" s="9" t="s">
        <v>386</v>
      </c>
      <c r="B443" s="3" t="s">
        <v>305</v>
      </c>
      <c r="C443" s="3" t="s">
        <v>360</v>
      </c>
      <c r="D443" s="7" t="s">
        <v>208</v>
      </c>
      <c r="E443" s="3" t="s">
        <v>366</v>
      </c>
      <c r="F443" s="14"/>
      <c r="G443" s="14"/>
      <c r="H443" s="14"/>
      <c r="I443" s="34"/>
      <c r="J443" s="14"/>
      <c r="K443" s="14"/>
      <c r="L443" s="34"/>
      <c r="M443" s="14"/>
      <c r="N443" s="14"/>
      <c r="O443" s="34"/>
      <c r="P443" s="34"/>
      <c r="Q443" s="34"/>
      <c r="R443" s="34"/>
      <c r="S443" s="34"/>
      <c r="T443" s="34"/>
      <c r="U443" s="34"/>
      <c r="V443" s="34"/>
      <c r="W443" s="34"/>
      <c r="X443" s="34">
        <v>0</v>
      </c>
      <c r="Y443" s="34">
        <v>673.52</v>
      </c>
      <c r="Z443" s="34"/>
      <c r="AA443" s="34">
        <f>X443+Y443+Z443</f>
        <v>673.52</v>
      </c>
      <c r="AB443" s="51" t="s">
        <v>212</v>
      </c>
    </row>
    <row r="444" spans="1:28" ht="45" customHeight="1">
      <c r="A444" s="9" t="s">
        <v>398</v>
      </c>
      <c r="B444" s="3" t="s">
        <v>305</v>
      </c>
      <c r="C444" s="3" t="s">
        <v>360</v>
      </c>
      <c r="D444" s="7" t="s">
        <v>397</v>
      </c>
      <c r="E444" s="3"/>
      <c r="F444" s="14" t="e">
        <f>F445</f>
        <v>#REF!</v>
      </c>
      <c r="G444" s="14" t="e">
        <f>G445</f>
        <v>#REF!</v>
      </c>
      <c r="H444" s="14" t="e">
        <f>H445</f>
        <v>#REF!</v>
      </c>
      <c r="I444" s="34" t="e">
        <f t="shared" si="258"/>
        <v>#REF!</v>
      </c>
      <c r="J444" s="14" t="e">
        <f>J445</f>
        <v>#REF!</v>
      </c>
      <c r="K444" s="14" t="e">
        <f>K445</f>
        <v>#REF!</v>
      </c>
      <c r="L444" s="34" t="e">
        <f t="shared" si="275"/>
        <v>#REF!</v>
      </c>
      <c r="M444" s="14" t="e">
        <f t="shared" ref="M444:AA444" si="312">M445</f>
        <v>#REF!</v>
      </c>
      <c r="N444" s="14" t="e">
        <f t="shared" si="312"/>
        <v>#REF!</v>
      </c>
      <c r="O444" s="34">
        <f t="shared" si="312"/>
        <v>16669.2</v>
      </c>
      <c r="P444" s="34">
        <f t="shared" si="312"/>
        <v>10621.8</v>
      </c>
      <c r="Q444" s="34">
        <f t="shared" si="312"/>
        <v>0</v>
      </c>
      <c r="R444" s="34">
        <f t="shared" si="312"/>
        <v>27291</v>
      </c>
      <c r="S444" s="34">
        <f t="shared" si="312"/>
        <v>0</v>
      </c>
      <c r="T444" s="34">
        <f t="shared" si="312"/>
        <v>0</v>
      </c>
      <c r="U444" s="34">
        <f t="shared" si="312"/>
        <v>27291</v>
      </c>
      <c r="V444" s="34">
        <f t="shared" si="312"/>
        <v>0</v>
      </c>
      <c r="W444" s="34">
        <f t="shared" si="312"/>
        <v>0</v>
      </c>
      <c r="X444" s="34">
        <f t="shared" si="312"/>
        <v>27291</v>
      </c>
      <c r="Y444" s="34">
        <f t="shared" si="312"/>
        <v>0</v>
      </c>
      <c r="Z444" s="34">
        <f t="shared" si="312"/>
        <v>0</v>
      </c>
      <c r="AA444" s="34">
        <f t="shared" si="312"/>
        <v>27291</v>
      </c>
      <c r="AB444" s="98"/>
    </row>
    <row r="445" spans="1:28" ht="30" customHeight="1">
      <c r="A445" s="9" t="s">
        <v>396</v>
      </c>
      <c r="B445" s="3" t="s">
        <v>305</v>
      </c>
      <c r="C445" s="3" t="s">
        <v>360</v>
      </c>
      <c r="D445" s="7" t="s">
        <v>395</v>
      </c>
      <c r="E445" s="3"/>
      <c r="F445" s="14" t="e">
        <f>#REF!</f>
        <v>#REF!</v>
      </c>
      <c r="G445" s="14" t="e">
        <f>#REF!</f>
        <v>#REF!</v>
      </c>
      <c r="H445" s="14" t="e">
        <f>#REF!</f>
        <v>#REF!</v>
      </c>
      <c r="I445" s="34" t="e">
        <f t="shared" si="258"/>
        <v>#REF!</v>
      </c>
      <c r="J445" s="14" t="e">
        <f>#REF!</f>
        <v>#REF!</v>
      </c>
      <c r="K445" s="14" t="e">
        <f>#REF!</f>
        <v>#REF!</v>
      </c>
      <c r="L445" s="34" t="e">
        <f t="shared" si="275"/>
        <v>#REF!</v>
      </c>
      <c r="M445" s="14" t="e">
        <f>#REF!</f>
        <v>#REF!</v>
      </c>
      <c r="N445" s="14" t="e">
        <f>#REF!</f>
        <v>#REF!</v>
      </c>
      <c r="O445" s="34">
        <f t="shared" ref="O445:U445" si="313">O446+O448</f>
        <v>16669.2</v>
      </c>
      <c r="P445" s="34">
        <f t="shared" si="313"/>
        <v>10621.8</v>
      </c>
      <c r="Q445" s="34">
        <f t="shared" si="313"/>
        <v>0</v>
      </c>
      <c r="R445" s="34">
        <f t="shared" si="313"/>
        <v>27291</v>
      </c>
      <c r="S445" s="34">
        <f t="shared" si="313"/>
        <v>0</v>
      </c>
      <c r="T445" s="34">
        <f t="shared" si="313"/>
        <v>0</v>
      </c>
      <c r="U445" s="34">
        <f t="shared" si="313"/>
        <v>27291</v>
      </c>
      <c r="V445" s="34">
        <f t="shared" ref="V445:AA445" si="314">V446+V448</f>
        <v>0</v>
      </c>
      <c r="W445" s="34">
        <f t="shared" si="314"/>
        <v>0</v>
      </c>
      <c r="X445" s="34">
        <f t="shared" si="314"/>
        <v>27291</v>
      </c>
      <c r="Y445" s="34">
        <f t="shared" si="314"/>
        <v>0</v>
      </c>
      <c r="Z445" s="34">
        <f t="shared" si="314"/>
        <v>0</v>
      </c>
      <c r="AA445" s="34">
        <f t="shared" si="314"/>
        <v>27291</v>
      </c>
      <c r="AB445" s="98"/>
    </row>
    <row r="446" spans="1:28" ht="30">
      <c r="A446" s="9" t="s">
        <v>386</v>
      </c>
      <c r="B446" s="3" t="s">
        <v>305</v>
      </c>
      <c r="C446" s="3" t="s">
        <v>360</v>
      </c>
      <c r="D446" s="7" t="s">
        <v>395</v>
      </c>
      <c r="E446" s="3" t="s">
        <v>366</v>
      </c>
      <c r="F446" s="14"/>
      <c r="G446" s="14"/>
      <c r="H446" s="14"/>
      <c r="I446" s="34">
        <f>I447</f>
        <v>0</v>
      </c>
      <c r="J446" s="34">
        <f>J447</f>
        <v>0</v>
      </c>
      <c r="K446" s="34">
        <f>K447</f>
        <v>4076.9</v>
      </c>
      <c r="L446" s="34">
        <f t="shared" si="275"/>
        <v>4076.9</v>
      </c>
      <c r="M446" s="34"/>
      <c r="N446" s="34"/>
      <c r="O446" s="34">
        <f>L446+M446+N446</f>
        <v>4076.9</v>
      </c>
      <c r="P446" s="34">
        <v>0</v>
      </c>
      <c r="Q446" s="34">
        <v>0</v>
      </c>
      <c r="R446" s="34">
        <f>O446+P446+Q446</f>
        <v>4076.9</v>
      </c>
      <c r="S446" s="34">
        <v>0</v>
      </c>
      <c r="T446" s="34">
        <v>0</v>
      </c>
      <c r="U446" s="34">
        <f>R446+S446+T446</f>
        <v>4076.9</v>
      </c>
      <c r="V446" s="34">
        <v>0</v>
      </c>
      <c r="W446" s="34">
        <v>0</v>
      </c>
      <c r="X446" s="34">
        <f>U446+V446+W446</f>
        <v>4076.9</v>
      </c>
      <c r="Y446" s="34">
        <v>0</v>
      </c>
      <c r="Z446" s="34">
        <v>0</v>
      </c>
      <c r="AA446" s="34">
        <f>X446+Y446+Z446</f>
        <v>4076.9</v>
      </c>
      <c r="AB446" s="98"/>
    </row>
    <row r="447" spans="1:28" ht="15.75" customHeight="1">
      <c r="A447" s="9" t="s">
        <v>239</v>
      </c>
      <c r="B447" s="3" t="s">
        <v>305</v>
      </c>
      <c r="C447" s="3" t="s">
        <v>360</v>
      </c>
      <c r="D447" s="7" t="s">
        <v>395</v>
      </c>
      <c r="E447" s="3" t="s">
        <v>366</v>
      </c>
      <c r="F447" s="14"/>
      <c r="G447" s="14"/>
      <c r="H447" s="14"/>
      <c r="I447" s="34">
        <v>0</v>
      </c>
      <c r="J447" s="14">
        <v>0</v>
      </c>
      <c r="K447" s="14">
        <v>4076.9</v>
      </c>
      <c r="L447" s="34">
        <f t="shared" si="275"/>
        <v>4076.9</v>
      </c>
      <c r="M447" s="14"/>
      <c r="N447" s="14"/>
      <c r="O447" s="34">
        <f>L447+M447+N447</f>
        <v>4076.9</v>
      </c>
      <c r="P447" s="14">
        <v>0</v>
      </c>
      <c r="Q447" s="14">
        <v>0</v>
      </c>
      <c r="R447" s="34">
        <f>O447+P447+Q447</f>
        <v>4076.9</v>
      </c>
      <c r="S447" s="14"/>
      <c r="T447" s="14"/>
      <c r="U447" s="34">
        <f>R447+S447+T447</f>
        <v>4076.9</v>
      </c>
      <c r="V447" s="14"/>
      <c r="W447" s="14"/>
      <c r="X447" s="34">
        <f>U447+V447+W447</f>
        <v>4076.9</v>
      </c>
      <c r="Y447" s="14"/>
      <c r="Z447" s="14"/>
      <c r="AA447" s="34">
        <f>X447+Y447+Z447</f>
        <v>4076.9</v>
      </c>
      <c r="AB447" s="98"/>
    </row>
    <row r="448" spans="1:28" ht="30" customHeight="1">
      <c r="A448" s="9" t="s">
        <v>361</v>
      </c>
      <c r="B448" s="3" t="s">
        <v>305</v>
      </c>
      <c r="C448" s="3" t="s">
        <v>360</v>
      </c>
      <c r="D448" s="7" t="s">
        <v>395</v>
      </c>
      <c r="E448" s="3" t="s">
        <v>359</v>
      </c>
      <c r="F448" s="14">
        <f>F449</f>
        <v>12592.3</v>
      </c>
      <c r="G448" s="14">
        <f>G449</f>
        <v>0</v>
      </c>
      <c r="H448" s="14">
        <f>H449</f>
        <v>0</v>
      </c>
      <c r="I448" s="34">
        <f t="shared" si="258"/>
        <v>12592.3</v>
      </c>
      <c r="J448" s="14">
        <f>J449</f>
        <v>0</v>
      </c>
      <c r="K448" s="14">
        <f>K449</f>
        <v>0</v>
      </c>
      <c r="L448" s="34">
        <f t="shared" si="275"/>
        <v>12592.3</v>
      </c>
      <c r="M448" s="14">
        <f>M449</f>
        <v>0</v>
      </c>
      <c r="N448" s="14">
        <f>N449</f>
        <v>0</v>
      </c>
      <c r="O448" s="34">
        <f>L448+M448+N448</f>
        <v>12592.3</v>
      </c>
      <c r="P448" s="14">
        <f>P449</f>
        <v>10621.8</v>
      </c>
      <c r="Q448" s="14">
        <f>Q449</f>
        <v>0</v>
      </c>
      <c r="R448" s="34">
        <f>O448+P448+Q448</f>
        <v>23214.1</v>
      </c>
      <c r="S448" s="14">
        <f>S449</f>
        <v>0</v>
      </c>
      <c r="T448" s="14">
        <f>T449</f>
        <v>0</v>
      </c>
      <c r="U448" s="34">
        <f>R448+S448+T448</f>
        <v>23214.1</v>
      </c>
      <c r="V448" s="14">
        <f>V449</f>
        <v>0</v>
      </c>
      <c r="W448" s="14">
        <f>W449</f>
        <v>0</v>
      </c>
      <c r="X448" s="34">
        <f>U448+V448+W448</f>
        <v>23214.1</v>
      </c>
      <c r="Y448" s="14">
        <f>Y449</f>
        <v>0</v>
      </c>
      <c r="Z448" s="14">
        <f>Z449</f>
        <v>0</v>
      </c>
      <c r="AA448" s="34">
        <f>X448+Y448+Z448</f>
        <v>23214.1</v>
      </c>
      <c r="AB448" s="98"/>
    </row>
    <row r="449" spans="1:28" ht="15.75" customHeight="1">
      <c r="A449" s="9" t="s">
        <v>239</v>
      </c>
      <c r="B449" s="3" t="s">
        <v>305</v>
      </c>
      <c r="C449" s="3" t="s">
        <v>360</v>
      </c>
      <c r="D449" s="7" t="s">
        <v>395</v>
      </c>
      <c r="E449" s="3" t="s">
        <v>359</v>
      </c>
      <c r="F449" s="14">
        <v>12592.3</v>
      </c>
      <c r="G449" s="14"/>
      <c r="H449" s="14"/>
      <c r="I449" s="34">
        <f t="shared" si="258"/>
        <v>12592.3</v>
      </c>
      <c r="J449" s="14"/>
      <c r="K449" s="14"/>
      <c r="L449" s="34">
        <f t="shared" si="275"/>
        <v>12592.3</v>
      </c>
      <c r="M449" s="14"/>
      <c r="N449" s="14"/>
      <c r="O449" s="34">
        <f>L449+M449+N449</f>
        <v>12592.3</v>
      </c>
      <c r="P449" s="14">
        <v>10621.8</v>
      </c>
      <c r="Q449" s="14">
        <v>0</v>
      </c>
      <c r="R449" s="34">
        <f>O449+P449+Q449</f>
        <v>23214.1</v>
      </c>
      <c r="S449" s="14"/>
      <c r="T449" s="14"/>
      <c r="U449" s="34">
        <f>R449+S449+T449</f>
        <v>23214.1</v>
      </c>
      <c r="V449" s="14"/>
      <c r="W449" s="14"/>
      <c r="X449" s="34">
        <f>U449+V449+W449</f>
        <v>23214.1</v>
      </c>
      <c r="Y449" s="14"/>
      <c r="Z449" s="14"/>
      <c r="AA449" s="34">
        <f>X449+Y449+Z449</f>
        <v>23214.1</v>
      </c>
      <c r="AB449" s="98"/>
    </row>
    <row r="450" spans="1:28" ht="15.75" customHeight="1">
      <c r="A450" s="9" t="s">
        <v>230</v>
      </c>
      <c r="B450" s="3" t="s">
        <v>305</v>
      </c>
      <c r="C450" s="3" t="s">
        <v>360</v>
      </c>
      <c r="D450" s="7" t="s">
        <v>229</v>
      </c>
      <c r="E450" s="3"/>
      <c r="F450" s="14" t="e">
        <f>F451+F475+F504+F481</f>
        <v>#REF!</v>
      </c>
      <c r="G450" s="14" t="e">
        <f>G451+G475+G504+G481</f>
        <v>#REF!</v>
      </c>
      <c r="H450" s="14" t="e">
        <f>H451+H475+H504+H481</f>
        <v>#REF!</v>
      </c>
      <c r="I450" s="34" t="e">
        <f t="shared" si="258"/>
        <v>#REF!</v>
      </c>
      <c r="J450" s="14" t="e">
        <f>J451+J475+J504+J481</f>
        <v>#REF!</v>
      </c>
      <c r="K450" s="14" t="e">
        <f>K451+K475+K504+K481</f>
        <v>#REF!</v>
      </c>
      <c r="L450" s="34" t="e">
        <f t="shared" si="275"/>
        <v>#REF!</v>
      </c>
      <c r="M450" s="14" t="e">
        <f>M451+M475+M504+M481</f>
        <v>#REF!</v>
      </c>
      <c r="N450" s="14" t="e">
        <f>N451+N475+N504+N481</f>
        <v>#REF!</v>
      </c>
      <c r="O450" s="34" t="e">
        <f>L450+M450+N450</f>
        <v>#REF!</v>
      </c>
      <c r="P450" s="14" t="e">
        <f>P451+P475+P504+P481</f>
        <v>#REF!</v>
      </c>
      <c r="Q450" s="14" t="e">
        <f>Q451+Q475+Q504+Q481</f>
        <v>#REF!</v>
      </c>
      <c r="R450" s="34" t="e">
        <f t="shared" ref="R450:AA450" si="315">R451+R475+R481+R504</f>
        <v>#REF!</v>
      </c>
      <c r="S450" s="34" t="e">
        <f t="shared" si="315"/>
        <v>#REF!</v>
      </c>
      <c r="T450" s="34" t="e">
        <f t="shared" si="315"/>
        <v>#REF!</v>
      </c>
      <c r="U450" s="34" t="e">
        <f t="shared" si="315"/>
        <v>#REF!</v>
      </c>
      <c r="V450" s="34" t="e">
        <f t="shared" si="315"/>
        <v>#REF!</v>
      </c>
      <c r="W450" s="34" t="e">
        <f t="shared" si="315"/>
        <v>#REF!</v>
      </c>
      <c r="X450" s="34">
        <f t="shared" si="315"/>
        <v>41991.899999999994</v>
      </c>
      <c r="Y450" s="34">
        <f t="shared" si="315"/>
        <v>-74.5</v>
      </c>
      <c r="Z450" s="34">
        <f t="shared" si="315"/>
        <v>0</v>
      </c>
      <c r="AA450" s="34">
        <f t="shared" si="315"/>
        <v>41917.399999999994</v>
      </c>
      <c r="AB450" s="70"/>
    </row>
    <row r="451" spans="1:28" ht="75" customHeight="1">
      <c r="A451" s="9" t="s">
        <v>394</v>
      </c>
      <c r="B451" s="3" t="s">
        <v>305</v>
      </c>
      <c r="C451" s="3" t="s">
        <v>360</v>
      </c>
      <c r="D451" s="7" t="s">
        <v>393</v>
      </c>
      <c r="E451" s="3"/>
      <c r="F451" s="14" t="e">
        <f>F452+F459+F464</f>
        <v>#REF!</v>
      </c>
      <c r="G451" s="14" t="e">
        <f>G452+G459+G464</f>
        <v>#REF!</v>
      </c>
      <c r="H451" s="14" t="e">
        <f>H452+H459+H464</f>
        <v>#REF!</v>
      </c>
      <c r="I451" s="34" t="e">
        <f t="shared" si="258"/>
        <v>#REF!</v>
      </c>
      <c r="J451" s="14" t="e">
        <f>J452+J459+J464</f>
        <v>#REF!</v>
      </c>
      <c r="K451" s="14" t="e">
        <f>K452+K459+K464</f>
        <v>#REF!</v>
      </c>
      <c r="L451" s="34" t="e">
        <f t="shared" si="275"/>
        <v>#REF!</v>
      </c>
      <c r="M451" s="14" t="e">
        <f>M452+M459+M464</f>
        <v>#REF!</v>
      </c>
      <c r="N451" s="14" t="e">
        <f>N452+N459+N464</f>
        <v>#REF!</v>
      </c>
      <c r="O451" s="34" t="e">
        <f>O452+O459+O464</f>
        <v>#REF!</v>
      </c>
      <c r="P451" s="34" t="e">
        <f>P452+P459+P464</f>
        <v>#REF!</v>
      </c>
      <c r="Q451" s="34" t="e">
        <f>Q452+Q459+Q464</f>
        <v>#REF!</v>
      </c>
      <c r="R451" s="34" t="e">
        <f t="shared" ref="R451:AA451" si="316">R452+R459+R464+R469</f>
        <v>#REF!</v>
      </c>
      <c r="S451" s="34" t="e">
        <f t="shared" si="316"/>
        <v>#REF!</v>
      </c>
      <c r="T451" s="34" t="e">
        <f t="shared" si="316"/>
        <v>#REF!</v>
      </c>
      <c r="U451" s="34" t="e">
        <f t="shared" si="316"/>
        <v>#REF!</v>
      </c>
      <c r="V451" s="34" t="e">
        <f t="shared" si="316"/>
        <v>#REF!</v>
      </c>
      <c r="W451" s="34" t="e">
        <f t="shared" si="316"/>
        <v>#REF!</v>
      </c>
      <c r="X451" s="34">
        <f t="shared" si="316"/>
        <v>38313.299999999996</v>
      </c>
      <c r="Y451" s="34">
        <f t="shared" si="316"/>
        <v>-120.5</v>
      </c>
      <c r="Z451" s="34">
        <f t="shared" si="316"/>
        <v>0</v>
      </c>
      <c r="AA451" s="34">
        <f t="shared" si="316"/>
        <v>38192.799999999996</v>
      </c>
      <c r="AB451" s="70"/>
    </row>
    <row r="452" spans="1:28" ht="105" customHeight="1">
      <c r="A452" s="29" t="s">
        <v>392</v>
      </c>
      <c r="B452" s="3" t="s">
        <v>305</v>
      </c>
      <c r="C452" s="3" t="s">
        <v>360</v>
      </c>
      <c r="D452" s="7" t="s">
        <v>390</v>
      </c>
      <c r="E452" s="9"/>
      <c r="F452" s="14">
        <f>F453+F456</f>
        <v>32607</v>
      </c>
      <c r="G452" s="14">
        <f>G453+G456</f>
        <v>0</v>
      </c>
      <c r="H452" s="14">
        <f>H453+H456</f>
        <v>0</v>
      </c>
      <c r="I452" s="34">
        <f t="shared" si="258"/>
        <v>32607</v>
      </c>
      <c r="J452" s="14">
        <f>J453+J456</f>
        <v>0</v>
      </c>
      <c r="K452" s="14">
        <f>K453+K456</f>
        <v>0</v>
      </c>
      <c r="L452" s="34">
        <f t="shared" si="275"/>
        <v>32607</v>
      </c>
      <c r="M452" s="14">
        <f t="shared" ref="M452:R452" si="317">M453+M456</f>
        <v>-195.2</v>
      </c>
      <c r="N452" s="14">
        <f t="shared" si="317"/>
        <v>0</v>
      </c>
      <c r="O452" s="14">
        <f t="shared" si="317"/>
        <v>32411.799999999996</v>
      </c>
      <c r="P452" s="14">
        <f t="shared" si="317"/>
        <v>0</v>
      </c>
      <c r="Q452" s="14">
        <f t="shared" si="317"/>
        <v>0</v>
      </c>
      <c r="R452" s="14">
        <f t="shared" si="317"/>
        <v>32411.799999999996</v>
      </c>
      <c r="S452" s="14">
        <f t="shared" ref="S452:X452" si="318">S453+S456</f>
        <v>0</v>
      </c>
      <c r="T452" s="14">
        <f t="shared" si="318"/>
        <v>0</v>
      </c>
      <c r="U452" s="14">
        <f t="shared" si="318"/>
        <v>32411.799999999996</v>
      </c>
      <c r="V452" s="14">
        <f t="shared" si="318"/>
        <v>0</v>
      </c>
      <c r="W452" s="14">
        <f t="shared" si="318"/>
        <v>0</v>
      </c>
      <c r="X452" s="14">
        <f t="shared" si="318"/>
        <v>32411.799999999996</v>
      </c>
      <c r="Y452" s="14">
        <f>Y453+Y456</f>
        <v>0</v>
      </c>
      <c r="Z452" s="14">
        <f>Z453+Z456</f>
        <v>0</v>
      </c>
      <c r="AA452" s="14">
        <f>AA453+AA456</f>
        <v>32411.799999999996</v>
      </c>
      <c r="AB452" s="70"/>
    </row>
    <row r="453" spans="1:28" ht="15.75" customHeight="1">
      <c r="A453" s="9" t="s">
        <v>351</v>
      </c>
      <c r="B453" s="3" t="s">
        <v>305</v>
      </c>
      <c r="C453" s="3" t="s">
        <v>360</v>
      </c>
      <c r="D453" s="7" t="s">
        <v>390</v>
      </c>
      <c r="E453" s="3" t="s">
        <v>350</v>
      </c>
      <c r="F453" s="14">
        <f t="shared" ref="F453:K454" si="319">F454</f>
        <v>23594.1</v>
      </c>
      <c r="G453" s="14">
        <f t="shared" si="319"/>
        <v>0</v>
      </c>
      <c r="H453" s="14">
        <f t="shared" si="319"/>
        <v>0</v>
      </c>
      <c r="I453" s="34">
        <f t="shared" si="258"/>
        <v>23594.1</v>
      </c>
      <c r="J453" s="14">
        <f t="shared" si="319"/>
        <v>0</v>
      </c>
      <c r="K453" s="14">
        <f t="shared" si="319"/>
        <v>0</v>
      </c>
      <c r="L453" s="34">
        <f t="shared" si="275"/>
        <v>23594.1</v>
      </c>
      <c r="M453" s="14">
        <f t="shared" ref="M453:AA454" si="320">M454</f>
        <v>-195.2</v>
      </c>
      <c r="N453" s="14">
        <f t="shared" si="320"/>
        <v>0</v>
      </c>
      <c r="O453" s="14">
        <f t="shared" si="320"/>
        <v>23398.899999999998</v>
      </c>
      <c r="P453" s="14">
        <f t="shared" si="320"/>
        <v>-3300.9</v>
      </c>
      <c r="Q453" s="14">
        <f t="shared" si="320"/>
        <v>0</v>
      </c>
      <c r="R453" s="14">
        <f t="shared" si="320"/>
        <v>20097.999999999996</v>
      </c>
      <c r="S453" s="14">
        <f t="shared" si="320"/>
        <v>0</v>
      </c>
      <c r="T453" s="14">
        <f t="shared" si="320"/>
        <v>0</v>
      </c>
      <c r="U453" s="14">
        <f t="shared" si="320"/>
        <v>20097.999999999996</v>
      </c>
      <c r="V453" s="14">
        <f t="shared" si="320"/>
        <v>0</v>
      </c>
      <c r="W453" s="14">
        <f t="shared" si="320"/>
        <v>0</v>
      </c>
      <c r="X453" s="14">
        <f t="shared" si="320"/>
        <v>20097.999999999996</v>
      </c>
      <c r="Y453" s="14">
        <f t="shared" si="320"/>
        <v>0</v>
      </c>
      <c r="Z453" s="14">
        <f t="shared" si="320"/>
        <v>0</v>
      </c>
      <c r="AA453" s="14">
        <f t="shared" si="320"/>
        <v>20097.999999999996</v>
      </c>
      <c r="AB453" s="70"/>
    </row>
    <row r="454" spans="1:28" ht="62.25" customHeight="1">
      <c r="A454" s="8" t="s">
        <v>353</v>
      </c>
      <c r="B454" s="3" t="s">
        <v>305</v>
      </c>
      <c r="C454" s="3" t="s">
        <v>360</v>
      </c>
      <c r="D454" s="7" t="s">
        <v>390</v>
      </c>
      <c r="E454" s="3" t="s">
        <v>348</v>
      </c>
      <c r="F454" s="14">
        <f t="shared" si="319"/>
        <v>23594.1</v>
      </c>
      <c r="G454" s="14">
        <f t="shared" si="319"/>
        <v>0</v>
      </c>
      <c r="H454" s="14">
        <f t="shared" si="319"/>
        <v>0</v>
      </c>
      <c r="I454" s="34">
        <f t="shared" si="258"/>
        <v>23594.1</v>
      </c>
      <c r="J454" s="14">
        <f t="shared" si="319"/>
        <v>0</v>
      </c>
      <c r="K454" s="14">
        <f t="shared" si="319"/>
        <v>0</v>
      </c>
      <c r="L454" s="34">
        <f t="shared" si="275"/>
        <v>23594.1</v>
      </c>
      <c r="M454" s="14">
        <f t="shared" si="320"/>
        <v>-195.2</v>
      </c>
      <c r="N454" s="14">
        <f t="shared" si="320"/>
        <v>0</v>
      </c>
      <c r="O454" s="14">
        <f t="shared" si="320"/>
        <v>23398.899999999998</v>
      </c>
      <c r="P454" s="14">
        <f t="shared" si="320"/>
        <v>-3300.9</v>
      </c>
      <c r="Q454" s="14">
        <f t="shared" si="320"/>
        <v>0</v>
      </c>
      <c r="R454" s="14">
        <f t="shared" si="320"/>
        <v>20097.999999999996</v>
      </c>
      <c r="S454" s="14">
        <f t="shared" si="320"/>
        <v>0</v>
      </c>
      <c r="T454" s="14">
        <f t="shared" si="320"/>
        <v>0</v>
      </c>
      <c r="U454" s="14">
        <f t="shared" si="320"/>
        <v>20097.999999999996</v>
      </c>
      <c r="V454" s="14">
        <f t="shared" si="320"/>
        <v>0</v>
      </c>
      <c r="W454" s="14">
        <f t="shared" si="320"/>
        <v>0</v>
      </c>
      <c r="X454" s="14">
        <f t="shared" si="320"/>
        <v>20097.999999999996</v>
      </c>
      <c r="Y454" s="14">
        <f t="shared" si="320"/>
        <v>0</v>
      </c>
      <c r="Z454" s="14">
        <f t="shared" si="320"/>
        <v>0</v>
      </c>
      <c r="AA454" s="14">
        <f t="shared" si="320"/>
        <v>20097.999999999996</v>
      </c>
      <c r="AB454" s="70"/>
    </row>
    <row r="455" spans="1:28" ht="15.75" customHeight="1">
      <c r="A455" s="9" t="s">
        <v>239</v>
      </c>
      <c r="B455" s="3" t="s">
        <v>305</v>
      </c>
      <c r="C455" s="3" t="s">
        <v>360</v>
      </c>
      <c r="D455" s="7" t="s">
        <v>390</v>
      </c>
      <c r="E455" s="3" t="s">
        <v>348</v>
      </c>
      <c r="F455" s="14">
        <v>23594.1</v>
      </c>
      <c r="G455" s="14"/>
      <c r="H455" s="14"/>
      <c r="I455" s="34">
        <f t="shared" si="258"/>
        <v>23594.1</v>
      </c>
      <c r="J455" s="14"/>
      <c r="K455" s="14"/>
      <c r="L455" s="34">
        <f t="shared" si="275"/>
        <v>23594.1</v>
      </c>
      <c r="M455" s="14">
        <v>-195.2</v>
      </c>
      <c r="N455" s="14"/>
      <c r="O455" s="34">
        <f>L455+M455+N455</f>
        <v>23398.899999999998</v>
      </c>
      <c r="P455" s="14">
        <v>-3300.9</v>
      </c>
      <c r="Q455" s="14">
        <v>0</v>
      </c>
      <c r="R455" s="34">
        <f t="shared" ref="R455:R480" si="321">O455+P455+Q455</f>
        <v>20097.999999999996</v>
      </c>
      <c r="S455" s="14"/>
      <c r="T455" s="14"/>
      <c r="U455" s="34">
        <f>R455+S455+T455</f>
        <v>20097.999999999996</v>
      </c>
      <c r="V455" s="14"/>
      <c r="W455" s="14"/>
      <c r="X455" s="34">
        <f>U455+V455+W455</f>
        <v>20097.999999999996</v>
      </c>
      <c r="Y455" s="14"/>
      <c r="Z455" s="14"/>
      <c r="AA455" s="34">
        <f>X455+Y455+Z455</f>
        <v>20097.999999999996</v>
      </c>
      <c r="AB455" s="70"/>
    </row>
    <row r="456" spans="1:28" ht="15.75" customHeight="1">
      <c r="A456" s="9" t="s">
        <v>365</v>
      </c>
      <c r="B456" s="3" t="s">
        <v>305</v>
      </c>
      <c r="C456" s="3" t="s">
        <v>360</v>
      </c>
      <c r="D456" s="7" t="s">
        <v>390</v>
      </c>
      <c r="E456" s="3" t="s">
        <v>364</v>
      </c>
      <c r="F456" s="14">
        <f t="shared" ref="F456:V457" si="322">F457</f>
        <v>9012.9</v>
      </c>
      <c r="G456" s="14">
        <f t="shared" si="322"/>
        <v>0</v>
      </c>
      <c r="H456" s="14">
        <f t="shared" si="322"/>
        <v>0</v>
      </c>
      <c r="I456" s="34">
        <f t="shared" si="258"/>
        <v>9012.9</v>
      </c>
      <c r="J456" s="14">
        <f t="shared" si="322"/>
        <v>0</v>
      </c>
      <c r="K456" s="14">
        <f t="shared" si="322"/>
        <v>0</v>
      </c>
      <c r="L456" s="34">
        <f t="shared" si="275"/>
        <v>9012.9</v>
      </c>
      <c r="M456" s="14">
        <f t="shared" si="322"/>
        <v>0</v>
      </c>
      <c r="N456" s="14">
        <f t="shared" si="322"/>
        <v>0</v>
      </c>
      <c r="O456" s="34">
        <f>L456+M456+N456</f>
        <v>9012.9</v>
      </c>
      <c r="P456" s="14">
        <f t="shared" si="322"/>
        <v>3300.9</v>
      </c>
      <c r="Q456" s="14">
        <f t="shared" si="322"/>
        <v>0</v>
      </c>
      <c r="R456" s="34">
        <f t="shared" si="321"/>
        <v>12313.8</v>
      </c>
      <c r="S456" s="14">
        <f t="shared" si="322"/>
        <v>0</v>
      </c>
      <c r="T456" s="14">
        <f t="shared" si="322"/>
        <v>0</v>
      </c>
      <c r="U456" s="34">
        <f>R456+S456+T456</f>
        <v>12313.8</v>
      </c>
      <c r="V456" s="14">
        <f t="shared" si="322"/>
        <v>0</v>
      </c>
      <c r="W456" s="14">
        <f>W457</f>
        <v>0</v>
      </c>
      <c r="X456" s="34">
        <f>U456+V456+W456</f>
        <v>12313.8</v>
      </c>
      <c r="Y456" s="14">
        <f>Y457</f>
        <v>0</v>
      </c>
      <c r="Z456" s="14">
        <f>Z457</f>
        <v>0</v>
      </c>
      <c r="AA456" s="34">
        <f>X456+Y456+Z456</f>
        <v>12313.8</v>
      </c>
      <c r="AB456" s="70"/>
    </row>
    <row r="457" spans="1:28" ht="66" customHeight="1">
      <c r="A457" s="8" t="s">
        <v>391</v>
      </c>
      <c r="B457" s="3" t="s">
        <v>305</v>
      </c>
      <c r="C457" s="3" t="s">
        <v>360</v>
      </c>
      <c r="D457" s="7" t="s">
        <v>390</v>
      </c>
      <c r="E457" s="3" t="s">
        <v>362</v>
      </c>
      <c r="F457" s="14">
        <f t="shared" si="322"/>
        <v>9012.9</v>
      </c>
      <c r="G457" s="14">
        <f t="shared" si="322"/>
        <v>0</v>
      </c>
      <c r="H457" s="14">
        <f t="shared" si="322"/>
        <v>0</v>
      </c>
      <c r="I457" s="34">
        <f t="shared" si="258"/>
        <v>9012.9</v>
      </c>
      <c r="J457" s="14">
        <f t="shared" si="322"/>
        <v>0</v>
      </c>
      <c r="K457" s="14">
        <f t="shared" si="322"/>
        <v>0</v>
      </c>
      <c r="L457" s="34">
        <f t="shared" si="275"/>
        <v>9012.9</v>
      </c>
      <c r="M457" s="14">
        <f t="shared" si="322"/>
        <v>0</v>
      </c>
      <c r="N457" s="14">
        <f t="shared" si="322"/>
        <v>0</v>
      </c>
      <c r="O457" s="34">
        <f>L457+M457+N457</f>
        <v>9012.9</v>
      </c>
      <c r="P457" s="14">
        <f t="shared" si="322"/>
        <v>3300.9</v>
      </c>
      <c r="Q457" s="14">
        <f t="shared" si="322"/>
        <v>0</v>
      </c>
      <c r="R457" s="34">
        <f t="shared" si="321"/>
        <v>12313.8</v>
      </c>
      <c r="S457" s="14">
        <f t="shared" si="322"/>
        <v>0</v>
      </c>
      <c r="T457" s="14">
        <f t="shared" si="322"/>
        <v>0</v>
      </c>
      <c r="U457" s="34">
        <f>R457+S457+T457</f>
        <v>12313.8</v>
      </c>
      <c r="V457" s="14">
        <f>V458</f>
        <v>0</v>
      </c>
      <c r="W457" s="14">
        <f>W458</f>
        <v>0</v>
      </c>
      <c r="X457" s="34">
        <f>U457+V457+W457</f>
        <v>12313.8</v>
      </c>
      <c r="Y457" s="14">
        <f>Y458</f>
        <v>0</v>
      </c>
      <c r="Z457" s="14">
        <f>Z458</f>
        <v>0</v>
      </c>
      <c r="AA457" s="34">
        <f>X457+Y457+Z457</f>
        <v>12313.8</v>
      </c>
      <c r="AB457" s="70"/>
    </row>
    <row r="458" spans="1:28" ht="15.75" customHeight="1">
      <c r="A458" s="9" t="s">
        <v>239</v>
      </c>
      <c r="B458" s="3" t="s">
        <v>305</v>
      </c>
      <c r="C458" s="3" t="s">
        <v>360</v>
      </c>
      <c r="D458" s="7" t="s">
        <v>390</v>
      </c>
      <c r="E458" s="3" t="s">
        <v>362</v>
      </c>
      <c r="F458" s="14">
        <v>9012.9</v>
      </c>
      <c r="G458" s="14"/>
      <c r="H458" s="14"/>
      <c r="I458" s="34">
        <f t="shared" si="258"/>
        <v>9012.9</v>
      </c>
      <c r="J458" s="14"/>
      <c r="K458" s="14"/>
      <c r="L458" s="34">
        <f t="shared" si="275"/>
        <v>9012.9</v>
      </c>
      <c r="M458" s="14"/>
      <c r="N458" s="14"/>
      <c r="O458" s="34">
        <f>L458+M458+N458</f>
        <v>9012.9</v>
      </c>
      <c r="P458" s="14">
        <v>3300.9</v>
      </c>
      <c r="Q458" s="14">
        <v>0</v>
      </c>
      <c r="R458" s="34">
        <f t="shared" si="321"/>
        <v>12313.8</v>
      </c>
      <c r="S458" s="14"/>
      <c r="T458" s="14"/>
      <c r="U458" s="34">
        <f>R458+S458+T458</f>
        <v>12313.8</v>
      </c>
      <c r="V458" s="14"/>
      <c r="W458" s="14"/>
      <c r="X458" s="34">
        <f>U458+V458+W458</f>
        <v>12313.8</v>
      </c>
      <c r="Y458" s="14"/>
      <c r="Z458" s="14"/>
      <c r="AA458" s="34">
        <f>X458+Y458+Z458</f>
        <v>12313.8</v>
      </c>
      <c r="AB458" s="70"/>
    </row>
    <row r="459" spans="1:28" ht="135" customHeight="1">
      <c r="A459" s="28" t="s">
        <v>389</v>
      </c>
      <c r="B459" s="3" t="s">
        <v>305</v>
      </c>
      <c r="C459" s="3" t="s">
        <v>360</v>
      </c>
      <c r="D459" s="7" t="s">
        <v>388</v>
      </c>
      <c r="E459" s="3"/>
      <c r="F459" s="14" t="e">
        <f t="shared" ref="F459:V459" si="323">F462</f>
        <v>#REF!</v>
      </c>
      <c r="G459" s="14" t="e">
        <f t="shared" si="323"/>
        <v>#REF!</v>
      </c>
      <c r="H459" s="14" t="e">
        <f t="shared" si="323"/>
        <v>#REF!</v>
      </c>
      <c r="I459" s="34" t="e">
        <f t="shared" ref="I459:I559" si="324">F459+G459+H459</f>
        <v>#REF!</v>
      </c>
      <c r="J459" s="14" t="e">
        <f t="shared" si="323"/>
        <v>#REF!</v>
      </c>
      <c r="K459" s="14" t="e">
        <f t="shared" si="323"/>
        <v>#REF!</v>
      </c>
      <c r="L459" s="34" t="e">
        <f t="shared" si="275"/>
        <v>#REF!</v>
      </c>
      <c r="M459" s="14" t="e">
        <f t="shared" si="323"/>
        <v>#REF!</v>
      </c>
      <c r="N459" s="14" t="e">
        <f t="shared" si="323"/>
        <v>#REF!</v>
      </c>
      <c r="O459" s="14" t="e">
        <f t="shared" si="323"/>
        <v>#REF!</v>
      </c>
      <c r="P459" s="14" t="e">
        <f t="shared" si="323"/>
        <v>#REF!</v>
      </c>
      <c r="Q459" s="14" t="e">
        <f t="shared" si="323"/>
        <v>#REF!</v>
      </c>
      <c r="R459" s="14" t="e">
        <f t="shared" si="323"/>
        <v>#REF!</v>
      </c>
      <c r="S459" s="14" t="e">
        <f t="shared" si="323"/>
        <v>#REF!</v>
      </c>
      <c r="T459" s="14" t="e">
        <f t="shared" si="323"/>
        <v>#REF!</v>
      </c>
      <c r="U459" s="14" t="e">
        <f t="shared" si="323"/>
        <v>#REF!</v>
      </c>
      <c r="V459" s="14" t="e">
        <f t="shared" si="323"/>
        <v>#REF!</v>
      </c>
      <c r="W459" s="14" t="e">
        <f>W462</f>
        <v>#REF!</v>
      </c>
      <c r="X459" s="14">
        <f>X460+X462</f>
        <v>582.5</v>
      </c>
      <c r="Y459" s="14">
        <f>Y460+Y462</f>
        <v>-120.5</v>
      </c>
      <c r="Z459" s="14">
        <f>Z460+Z462</f>
        <v>0</v>
      </c>
      <c r="AA459" s="14">
        <f>AA460+AA462</f>
        <v>462</v>
      </c>
      <c r="AB459" s="70"/>
    </row>
    <row r="460" spans="1:28" ht="15.75" customHeight="1">
      <c r="A460" s="9" t="s">
        <v>351</v>
      </c>
      <c r="B460" s="3" t="s">
        <v>305</v>
      </c>
      <c r="C460" s="3" t="s">
        <v>360</v>
      </c>
      <c r="D460" s="7" t="s">
        <v>388</v>
      </c>
      <c r="E460" s="7" t="s">
        <v>350</v>
      </c>
      <c r="F460" s="14" t="e">
        <f t="shared" ref="F460:V461" si="325">F461</f>
        <v>#REF!</v>
      </c>
      <c r="G460" s="14" t="e">
        <f t="shared" si="325"/>
        <v>#REF!</v>
      </c>
      <c r="H460" s="14" t="e">
        <f t="shared" si="325"/>
        <v>#REF!</v>
      </c>
      <c r="I460" s="34" t="e">
        <f>F460+G460+H460</f>
        <v>#REF!</v>
      </c>
      <c r="J460" s="14" t="e">
        <f t="shared" si="325"/>
        <v>#REF!</v>
      </c>
      <c r="K460" s="14" t="e">
        <f t="shared" si="325"/>
        <v>#REF!</v>
      </c>
      <c r="L460" s="34" t="e">
        <f>I460+J460+K460</f>
        <v>#REF!</v>
      </c>
      <c r="M460" s="14">
        <f t="shared" si="325"/>
        <v>0</v>
      </c>
      <c r="N460" s="14">
        <f t="shared" si="325"/>
        <v>0</v>
      </c>
      <c r="O460" s="34" t="e">
        <f>L460+M460+N460</f>
        <v>#REF!</v>
      </c>
      <c r="P460" s="14">
        <f t="shared" si="325"/>
        <v>0</v>
      </c>
      <c r="Q460" s="14">
        <f t="shared" si="325"/>
        <v>0</v>
      </c>
      <c r="R460" s="34" t="e">
        <f>O460+P460+Q460</f>
        <v>#REF!</v>
      </c>
      <c r="S460" s="14" t="e">
        <f t="shared" si="325"/>
        <v>#REF!</v>
      </c>
      <c r="T460" s="14" t="e">
        <f t="shared" si="325"/>
        <v>#REF!</v>
      </c>
      <c r="U460" s="34" t="e">
        <f>R460+S460+T460</f>
        <v>#REF!</v>
      </c>
      <c r="V460" s="14" t="e">
        <f t="shared" si="325"/>
        <v>#REF!</v>
      </c>
      <c r="W460" s="14" t="e">
        <f>W461</f>
        <v>#REF!</v>
      </c>
      <c r="X460" s="34">
        <f>X461</f>
        <v>0</v>
      </c>
      <c r="Y460" s="34">
        <f>Y461</f>
        <v>171.8</v>
      </c>
      <c r="Z460" s="34">
        <f>Z461</f>
        <v>0</v>
      </c>
      <c r="AA460" s="34">
        <f>AA461</f>
        <v>171.8</v>
      </c>
      <c r="AB460" s="149" t="s">
        <v>213</v>
      </c>
    </row>
    <row r="461" spans="1:28">
      <c r="A461" s="9" t="s">
        <v>367</v>
      </c>
      <c r="B461" s="3" t="s">
        <v>305</v>
      </c>
      <c r="C461" s="3" t="s">
        <v>360</v>
      </c>
      <c r="D461" s="7" t="s">
        <v>388</v>
      </c>
      <c r="E461" s="7" t="s">
        <v>366</v>
      </c>
      <c r="F461" s="14" t="e">
        <f t="shared" si="325"/>
        <v>#REF!</v>
      </c>
      <c r="G461" s="14" t="e">
        <f t="shared" si="325"/>
        <v>#REF!</v>
      </c>
      <c r="H461" s="14" t="e">
        <f t="shared" si="325"/>
        <v>#REF!</v>
      </c>
      <c r="I461" s="34" t="e">
        <f>F461+G461+H461</f>
        <v>#REF!</v>
      </c>
      <c r="J461" s="14" t="e">
        <f t="shared" si="325"/>
        <v>#REF!</v>
      </c>
      <c r="K461" s="14" t="e">
        <f t="shared" si="325"/>
        <v>#REF!</v>
      </c>
      <c r="L461" s="34" t="e">
        <f>I461+J461+K461</f>
        <v>#REF!</v>
      </c>
      <c r="M461" s="14"/>
      <c r="N461" s="14"/>
      <c r="O461" s="34" t="e">
        <f>L461+M461+N461</f>
        <v>#REF!</v>
      </c>
      <c r="P461" s="14"/>
      <c r="Q461" s="14"/>
      <c r="R461" s="34" t="e">
        <f>R462</f>
        <v>#REF!</v>
      </c>
      <c r="S461" s="34" t="e">
        <f t="shared" si="325"/>
        <v>#REF!</v>
      </c>
      <c r="T461" s="34" t="e">
        <f t="shared" si="325"/>
        <v>#REF!</v>
      </c>
      <c r="U461" s="34" t="e">
        <f t="shared" si="325"/>
        <v>#REF!</v>
      </c>
      <c r="V461" s="34" t="e">
        <f>V462</f>
        <v>#REF!</v>
      </c>
      <c r="W461" s="34" t="e">
        <f>W462</f>
        <v>#REF!</v>
      </c>
      <c r="X461" s="34">
        <v>0</v>
      </c>
      <c r="Y461" s="34">
        <v>171.8</v>
      </c>
      <c r="Z461" s="34"/>
      <c r="AA461" s="34">
        <f>X461+Y461+Z461</f>
        <v>171.8</v>
      </c>
      <c r="AB461" s="150"/>
    </row>
    <row r="462" spans="1:28" ht="15.75" customHeight="1">
      <c r="A462" s="9" t="s">
        <v>365</v>
      </c>
      <c r="B462" s="3" t="s">
        <v>305</v>
      </c>
      <c r="C462" s="3" t="s">
        <v>360</v>
      </c>
      <c r="D462" s="7" t="s">
        <v>388</v>
      </c>
      <c r="E462" s="3" t="s">
        <v>364</v>
      </c>
      <c r="F462" s="14" t="e">
        <f>F463</f>
        <v>#REF!</v>
      </c>
      <c r="G462" s="14" t="e">
        <f>G463</f>
        <v>#REF!</v>
      </c>
      <c r="H462" s="14" t="e">
        <f>H463</f>
        <v>#REF!</v>
      </c>
      <c r="I462" s="34" t="e">
        <f t="shared" si="324"/>
        <v>#REF!</v>
      </c>
      <c r="J462" s="14" t="e">
        <f>J463</f>
        <v>#REF!</v>
      </c>
      <c r="K462" s="14" t="e">
        <f>K463</f>
        <v>#REF!</v>
      </c>
      <c r="L462" s="34" t="e">
        <f t="shared" si="275"/>
        <v>#REF!</v>
      </c>
      <c r="M462" s="14" t="e">
        <f>M463</f>
        <v>#REF!</v>
      </c>
      <c r="N462" s="14" t="e">
        <f>N463</f>
        <v>#REF!</v>
      </c>
      <c r="O462" s="34" t="e">
        <f>L462+M462+N462</f>
        <v>#REF!</v>
      </c>
      <c r="P462" s="14" t="e">
        <f>P463</f>
        <v>#REF!</v>
      </c>
      <c r="Q462" s="14" t="e">
        <f>Q463</f>
        <v>#REF!</v>
      </c>
      <c r="R462" s="34" t="e">
        <f t="shared" si="321"/>
        <v>#REF!</v>
      </c>
      <c r="S462" s="14" t="e">
        <f>S463</f>
        <v>#REF!</v>
      </c>
      <c r="T462" s="14" t="e">
        <f>T463</f>
        <v>#REF!</v>
      </c>
      <c r="U462" s="34" t="e">
        <f>R462+S462+T462</f>
        <v>#REF!</v>
      </c>
      <c r="V462" s="14" t="e">
        <f>V463</f>
        <v>#REF!</v>
      </c>
      <c r="W462" s="14" t="e">
        <f>W463</f>
        <v>#REF!</v>
      </c>
      <c r="X462" s="34">
        <f>X463</f>
        <v>582.5</v>
      </c>
      <c r="Y462" s="34">
        <f>Y463</f>
        <v>-292.3</v>
      </c>
      <c r="Z462" s="34">
        <f>Z463</f>
        <v>0</v>
      </c>
      <c r="AA462" s="34">
        <f>X462+Y462+Z462</f>
        <v>290.2</v>
      </c>
      <c r="AB462" s="150"/>
    </row>
    <row r="463" spans="1:28" ht="30" customHeight="1">
      <c r="A463" s="9" t="s">
        <v>361</v>
      </c>
      <c r="B463" s="3" t="s">
        <v>305</v>
      </c>
      <c r="C463" s="3" t="s">
        <v>360</v>
      </c>
      <c r="D463" s="7" t="s">
        <v>388</v>
      </c>
      <c r="E463" s="3" t="s">
        <v>359</v>
      </c>
      <c r="F463" s="14" t="e">
        <f>#REF!</f>
        <v>#REF!</v>
      </c>
      <c r="G463" s="14" t="e">
        <f>#REF!</f>
        <v>#REF!</v>
      </c>
      <c r="H463" s="14" t="e">
        <f>#REF!</f>
        <v>#REF!</v>
      </c>
      <c r="I463" s="34" t="e">
        <f t="shared" si="324"/>
        <v>#REF!</v>
      </c>
      <c r="J463" s="14" t="e">
        <f>#REF!</f>
        <v>#REF!</v>
      </c>
      <c r="K463" s="14" t="e">
        <f>#REF!</f>
        <v>#REF!</v>
      </c>
      <c r="L463" s="34" t="e">
        <f t="shared" si="275"/>
        <v>#REF!</v>
      </c>
      <c r="M463" s="14" t="e">
        <f>#REF!</f>
        <v>#REF!</v>
      </c>
      <c r="N463" s="14" t="e">
        <f>#REF!</f>
        <v>#REF!</v>
      </c>
      <c r="O463" s="34" t="e">
        <f>L463+M463+N463</f>
        <v>#REF!</v>
      </c>
      <c r="P463" s="14" t="e">
        <f>#REF!</f>
        <v>#REF!</v>
      </c>
      <c r="Q463" s="14" t="e">
        <f>#REF!</f>
        <v>#REF!</v>
      </c>
      <c r="R463" s="34" t="e">
        <f t="shared" si="321"/>
        <v>#REF!</v>
      </c>
      <c r="S463" s="14" t="e">
        <f>#REF!</f>
        <v>#REF!</v>
      </c>
      <c r="T463" s="14" t="e">
        <f>#REF!</f>
        <v>#REF!</v>
      </c>
      <c r="U463" s="34" t="e">
        <f>R463+S463+T463</f>
        <v>#REF!</v>
      </c>
      <c r="V463" s="14" t="e">
        <f>#REF!</f>
        <v>#REF!</v>
      </c>
      <c r="W463" s="14" t="e">
        <f>#REF!</f>
        <v>#REF!</v>
      </c>
      <c r="X463" s="34">
        <v>582.5</v>
      </c>
      <c r="Y463" s="14">
        <v>-292.3</v>
      </c>
      <c r="Z463" s="14"/>
      <c r="AA463" s="34">
        <f>X463+Y463+Z463</f>
        <v>290.2</v>
      </c>
      <c r="AB463" s="160"/>
    </row>
    <row r="464" spans="1:28" ht="45" customHeight="1">
      <c r="A464" s="9" t="s">
        <v>387</v>
      </c>
      <c r="B464" s="3" t="s">
        <v>305</v>
      </c>
      <c r="C464" s="3" t="s">
        <v>360</v>
      </c>
      <c r="D464" s="7" t="s">
        <v>385</v>
      </c>
      <c r="E464" s="3"/>
      <c r="F464" s="14" t="e">
        <f>F465+F467</f>
        <v>#REF!</v>
      </c>
      <c r="G464" s="14" t="e">
        <f>G465+G467</f>
        <v>#REF!</v>
      </c>
      <c r="H464" s="14" t="e">
        <f>H465+H467</f>
        <v>#REF!</v>
      </c>
      <c r="I464" s="34" t="e">
        <f t="shared" si="324"/>
        <v>#REF!</v>
      </c>
      <c r="J464" s="14" t="e">
        <f>J465+J467</f>
        <v>#REF!</v>
      </c>
      <c r="K464" s="14" t="e">
        <f>K465+K467</f>
        <v>#REF!</v>
      </c>
      <c r="L464" s="34" t="e">
        <f t="shared" si="275"/>
        <v>#REF!</v>
      </c>
      <c r="M464" s="14" t="e">
        <f t="shared" ref="M464:AA464" si="326">M465+M467</f>
        <v>#REF!</v>
      </c>
      <c r="N464" s="14" t="e">
        <f t="shared" si="326"/>
        <v>#REF!</v>
      </c>
      <c r="O464" s="14" t="e">
        <f t="shared" si="326"/>
        <v>#REF!</v>
      </c>
      <c r="P464" s="14" t="e">
        <f t="shared" si="326"/>
        <v>#REF!</v>
      </c>
      <c r="Q464" s="14" t="e">
        <f t="shared" si="326"/>
        <v>#REF!</v>
      </c>
      <c r="R464" s="14" t="e">
        <f t="shared" si="326"/>
        <v>#REF!</v>
      </c>
      <c r="S464" s="14" t="e">
        <f t="shared" si="326"/>
        <v>#REF!</v>
      </c>
      <c r="T464" s="14" t="e">
        <f t="shared" si="326"/>
        <v>#REF!</v>
      </c>
      <c r="U464" s="14" t="e">
        <f t="shared" si="326"/>
        <v>#REF!</v>
      </c>
      <c r="V464" s="14" t="e">
        <f t="shared" si="326"/>
        <v>#REF!</v>
      </c>
      <c r="W464" s="14" t="e">
        <f t="shared" si="326"/>
        <v>#REF!</v>
      </c>
      <c r="X464" s="14">
        <f t="shared" si="326"/>
        <v>0</v>
      </c>
      <c r="Y464" s="14">
        <f t="shared" si="326"/>
        <v>0</v>
      </c>
      <c r="Z464" s="14">
        <f t="shared" si="326"/>
        <v>0</v>
      </c>
      <c r="AA464" s="14">
        <f t="shared" si="326"/>
        <v>0</v>
      </c>
      <c r="AB464" s="98"/>
    </row>
    <row r="465" spans="1:28" ht="15.75" customHeight="1">
      <c r="A465" s="9" t="s">
        <v>351</v>
      </c>
      <c r="B465" s="3" t="s">
        <v>305</v>
      </c>
      <c r="C465" s="3" t="s">
        <v>360</v>
      </c>
      <c r="D465" s="7" t="s">
        <v>385</v>
      </c>
      <c r="E465" s="7" t="s">
        <v>350</v>
      </c>
      <c r="F465" s="14" t="e">
        <f t="shared" ref="F465:V465" si="327">F466</f>
        <v>#REF!</v>
      </c>
      <c r="G465" s="14" t="e">
        <f t="shared" si="327"/>
        <v>#REF!</v>
      </c>
      <c r="H465" s="14" t="e">
        <f t="shared" si="327"/>
        <v>#REF!</v>
      </c>
      <c r="I465" s="34" t="e">
        <f t="shared" si="324"/>
        <v>#REF!</v>
      </c>
      <c r="J465" s="14" t="e">
        <f t="shared" si="327"/>
        <v>#REF!</v>
      </c>
      <c r="K465" s="14" t="e">
        <f t="shared" si="327"/>
        <v>#REF!</v>
      </c>
      <c r="L465" s="34" t="e">
        <f t="shared" si="275"/>
        <v>#REF!</v>
      </c>
      <c r="M465" s="14">
        <f t="shared" si="327"/>
        <v>0</v>
      </c>
      <c r="N465" s="14">
        <f t="shared" si="327"/>
        <v>0</v>
      </c>
      <c r="O465" s="34" t="e">
        <f>L465+M465+N465</f>
        <v>#REF!</v>
      </c>
      <c r="P465" s="14">
        <f t="shared" si="327"/>
        <v>0</v>
      </c>
      <c r="Q465" s="14">
        <f t="shared" si="327"/>
        <v>0</v>
      </c>
      <c r="R465" s="34" t="e">
        <f t="shared" si="321"/>
        <v>#REF!</v>
      </c>
      <c r="S465" s="14" t="e">
        <f t="shared" si="327"/>
        <v>#REF!</v>
      </c>
      <c r="T465" s="14" t="e">
        <f t="shared" si="327"/>
        <v>#REF!</v>
      </c>
      <c r="U465" s="34" t="e">
        <f>R465+S465+T465</f>
        <v>#REF!</v>
      </c>
      <c r="V465" s="14" t="e">
        <f t="shared" si="327"/>
        <v>#REF!</v>
      </c>
      <c r="W465" s="14" t="e">
        <f>W466</f>
        <v>#REF!</v>
      </c>
      <c r="X465" s="34">
        <f>X466</f>
        <v>0</v>
      </c>
      <c r="Y465" s="34">
        <f>Y466</f>
        <v>0</v>
      </c>
      <c r="Z465" s="34">
        <f>Z466</f>
        <v>0</v>
      </c>
      <c r="AA465" s="34">
        <f>AA466</f>
        <v>0</v>
      </c>
      <c r="AB465" s="98"/>
    </row>
    <row r="466" spans="1:28" ht="30">
      <c r="A466" s="9" t="s">
        <v>386</v>
      </c>
      <c r="B466" s="3" t="s">
        <v>305</v>
      </c>
      <c r="C466" s="3" t="s">
        <v>360</v>
      </c>
      <c r="D466" s="7" t="s">
        <v>385</v>
      </c>
      <c r="E466" s="7" t="s">
        <v>366</v>
      </c>
      <c r="F466" s="14" t="e">
        <f>#REF!</f>
        <v>#REF!</v>
      </c>
      <c r="G466" s="14" t="e">
        <f>#REF!</f>
        <v>#REF!</v>
      </c>
      <c r="H466" s="14" t="e">
        <f>#REF!</f>
        <v>#REF!</v>
      </c>
      <c r="I466" s="34" t="e">
        <f t="shared" si="324"/>
        <v>#REF!</v>
      </c>
      <c r="J466" s="14" t="e">
        <f>#REF!</f>
        <v>#REF!</v>
      </c>
      <c r="K466" s="14" t="e">
        <f>#REF!</f>
        <v>#REF!</v>
      </c>
      <c r="L466" s="34" t="e">
        <f t="shared" si="275"/>
        <v>#REF!</v>
      </c>
      <c r="M466" s="14"/>
      <c r="N466" s="14"/>
      <c r="O466" s="34" t="e">
        <f>L466+M466+N466</f>
        <v>#REF!</v>
      </c>
      <c r="P466" s="14"/>
      <c r="Q466" s="14"/>
      <c r="R466" s="34" t="e">
        <f>#REF!</f>
        <v>#REF!</v>
      </c>
      <c r="S466" s="34" t="e">
        <f>#REF!</f>
        <v>#REF!</v>
      </c>
      <c r="T466" s="34" t="e">
        <f>#REF!</f>
        <v>#REF!</v>
      </c>
      <c r="U466" s="34" t="e">
        <f>#REF!</f>
        <v>#REF!</v>
      </c>
      <c r="V466" s="34" t="e">
        <f>#REF!</f>
        <v>#REF!</v>
      </c>
      <c r="W466" s="34" t="e">
        <f>#REF!</f>
        <v>#REF!</v>
      </c>
      <c r="X466" s="34">
        <v>0</v>
      </c>
      <c r="Y466" s="34"/>
      <c r="Z466" s="34"/>
      <c r="AA466" s="34">
        <f>X466+Y466+Z466</f>
        <v>0</v>
      </c>
      <c r="AB466" s="98"/>
    </row>
    <row r="467" spans="1:28" ht="15.75" customHeight="1">
      <c r="A467" s="9" t="s">
        <v>365</v>
      </c>
      <c r="B467" s="3" t="s">
        <v>305</v>
      </c>
      <c r="C467" s="3" t="s">
        <v>360</v>
      </c>
      <c r="D467" s="7" t="s">
        <v>385</v>
      </c>
      <c r="E467" s="7" t="s">
        <v>364</v>
      </c>
      <c r="F467" s="14" t="e">
        <f t="shared" ref="F467:W467" si="328">F468</f>
        <v>#REF!</v>
      </c>
      <c r="G467" s="14" t="e">
        <f t="shared" si="328"/>
        <v>#REF!</v>
      </c>
      <c r="H467" s="14" t="e">
        <f t="shared" si="328"/>
        <v>#REF!</v>
      </c>
      <c r="I467" s="34" t="e">
        <f t="shared" si="324"/>
        <v>#REF!</v>
      </c>
      <c r="J467" s="14" t="e">
        <f t="shared" si="328"/>
        <v>#REF!</v>
      </c>
      <c r="K467" s="14" t="e">
        <f t="shared" si="328"/>
        <v>#REF!</v>
      </c>
      <c r="L467" s="34" t="e">
        <f t="shared" si="275"/>
        <v>#REF!</v>
      </c>
      <c r="M467" s="14" t="e">
        <f t="shared" si="328"/>
        <v>#REF!</v>
      </c>
      <c r="N467" s="14" t="e">
        <f t="shared" si="328"/>
        <v>#REF!</v>
      </c>
      <c r="O467" s="34" t="e">
        <f>L467+M467+N467</f>
        <v>#REF!</v>
      </c>
      <c r="P467" s="14" t="e">
        <f t="shared" si="328"/>
        <v>#REF!</v>
      </c>
      <c r="Q467" s="14" t="e">
        <f t="shared" si="328"/>
        <v>#REF!</v>
      </c>
      <c r="R467" s="34" t="e">
        <f t="shared" si="321"/>
        <v>#REF!</v>
      </c>
      <c r="S467" s="14" t="e">
        <f t="shared" si="328"/>
        <v>#REF!</v>
      </c>
      <c r="T467" s="14" t="e">
        <f t="shared" si="328"/>
        <v>#REF!</v>
      </c>
      <c r="U467" s="34" t="e">
        <f>R467+S467+T467</f>
        <v>#REF!</v>
      </c>
      <c r="V467" s="14" t="e">
        <f t="shared" si="328"/>
        <v>#REF!</v>
      </c>
      <c r="W467" s="14" t="e">
        <f t="shared" si="328"/>
        <v>#REF!</v>
      </c>
      <c r="X467" s="34">
        <f>X468</f>
        <v>0</v>
      </c>
      <c r="Y467" s="34">
        <f>Y468</f>
        <v>0</v>
      </c>
      <c r="Z467" s="34">
        <f>Z468</f>
        <v>0</v>
      </c>
      <c r="AA467" s="34">
        <f>AA468</f>
        <v>0</v>
      </c>
      <c r="AB467" s="98"/>
    </row>
    <row r="468" spans="1:28" ht="30" customHeight="1">
      <c r="A468" s="9" t="s">
        <v>361</v>
      </c>
      <c r="B468" s="3" t="s">
        <v>305</v>
      </c>
      <c r="C468" s="3" t="s">
        <v>360</v>
      </c>
      <c r="D468" s="7" t="s">
        <v>385</v>
      </c>
      <c r="E468" s="7" t="s">
        <v>359</v>
      </c>
      <c r="F468" s="14" t="e">
        <f>#REF!</f>
        <v>#REF!</v>
      </c>
      <c r="G468" s="14" t="e">
        <f>#REF!</f>
        <v>#REF!</v>
      </c>
      <c r="H468" s="14" t="e">
        <f>#REF!</f>
        <v>#REF!</v>
      </c>
      <c r="I468" s="34" t="e">
        <f t="shared" si="324"/>
        <v>#REF!</v>
      </c>
      <c r="J468" s="14" t="e">
        <f>#REF!</f>
        <v>#REF!</v>
      </c>
      <c r="K468" s="14" t="e">
        <f>#REF!</f>
        <v>#REF!</v>
      </c>
      <c r="L468" s="34" t="e">
        <f t="shared" si="275"/>
        <v>#REF!</v>
      </c>
      <c r="M468" s="14" t="e">
        <f>#REF!</f>
        <v>#REF!</v>
      </c>
      <c r="N468" s="14" t="e">
        <f>#REF!</f>
        <v>#REF!</v>
      </c>
      <c r="O468" s="34" t="e">
        <f>L468+M468+N468</f>
        <v>#REF!</v>
      </c>
      <c r="P468" s="14" t="e">
        <f>#REF!</f>
        <v>#REF!</v>
      </c>
      <c r="Q468" s="14" t="e">
        <f>#REF!</f>
        <v>#REF!</v>
      </c>
      <c r="R468" s="34" t="e">
        <f t="shared" si="321"/>
        <v>#REF!</v>
      </c>
      <c r="S468" s="14" t="e">
        <f>#REF!</f>
        <v>#REF!</v>
      </c>
      <c r="T468" s="14" t="e">
        <f>#REF!</f>
        <v>#REF!</v>
      </c>
      <c r="U468" s="34" t="e">
        <f>R468+S468+T468</f>
        <v>#REF!</v>
      </c>
      <c r="V468" s="14" t="e">
        <f>#REF!</f>
        <v>#REF!</v>
      </c>
      <c r="W468" s="14" t="e">
        <f>#REF!</f>
        <v>#REF!</v>
      </c>
      <c r="X468" s="34">
        <v>0</v>
      </c>
      <c r="Y468" s="14"/>
      <c r="Z468" s="14"/>
      <c r="AA468" s="34">
        <f>X468+Y468+Z468</f>
        <v>0</v>
      </c>
      <c r="AB468" s="98"/>
    </row>
    <row r="469" spans="1:28" ht="75" customHeight="1">
      <c r="A469" s="9" t="s">
        <v>326</v>
      </c>
      <c r="B469" s="3" t="s">
        <v>305</v>
      </c>
      <c r="C469" s="3" t="s">
        <v>360</v>
      </c>
      <c r="D469" s="7" t="s">
        <v>325</v>
      </c>
      <c r="E469" s="7"/>
      <c r="F469" s="14"/>
      <c r="G469" s="14"/>
      <c r="H469" s="14"/>
      <c r="I469" s="34"/>
      <c r="J469" s="14"/>
      <c r="K469" s="14"/>
      <c r="L469" s="34"/>
      <c r="M469" s="14"/>
      <c r="N469" s="14"/>
      <c r="O469" s="34"/>
      <c r="P469" s="14"/>
      <c r="Q469" s="14"/>
      <c r="R469" s="34">
        <f t="shared" ref="R469:X469" si="329">R470+R472</f>
        <v>0</v>
      </c>
      <c r="S469" s="34">
        <f t="shared" si="329"/>
        <v>5319</v>
      </c>
      <c r="T469" s="34">
        <f t="shared" si="329"/>
        <v>0</v>
      </c>
      <c r="U469" s="34">
        <f t="shared" si="329"/>
        <v>5319</v>
      </c>
      <c r="V469" s="34">
        <f t="shared" si="329"/>
        <v>0</v>
      </c>
      <c r="W469" s="34">
        <f t="shared" si="329"/>
        <v>0</v>
      </c>
      <c r="X469" s="34">
        <f t="shared" si="329"/>
        <v>5319</v>
      </c>
      <c r="Y469" s="34">
        <f>Y470+Y472</f>
        <v>0</v>
      </c>
      <c r="Z469" s="34">
        <f>Z470+Z472</f>
        <v>0</v>
      </c>
      <c r="AA469" s="34">
        <f>AA470+AA472</f>
        <v>5319</v>
      </c>
      <c r="AB469" s="98"/>
    </row>
    <row r="470" spans="1:28" ht="15.75" customHeight="1">
      <c r="A470" s="9" t="s">
        <v>351</v>
      </c>
      <c r="B470" s="3" t="s">
        <v>305</v>
      </c>
      <c r="C470" s="3" t="s">
        <v>360</v>
      </c>
      <c r="D470" s="7" t="s">
        <v>325</v>
      </c>
      <c r="E470" s="7" t="s">
        <v>350</v>
      </c>
      <c r="F470" s="14"/>
      <c r="G470" s="14"/>
      <c r="H470" s="14"/>
      <c r="I470" s="34"/>
      <c r="J470" s="14"/>
      <c r="K470" s="14"/>
      <c r="L470" s="34"/>
      <c r="M470" s="14"/>
      <c r="N470" s="14"/>
      <c r="O470" s="34"/>
      <c r="P470" s="14"/>
      <c r="Q470" s="14"/>
      <c r="R470" s="34">
        <f t="shared" ref="R470:AA470" si="330">R471</f>
        <v>0</v>
      </c>
      <c r="S470" s="34">
        <f t="shared" si="330"/>
        <v>3365.1</v>
      </c>
      <c r="T470" s="34">
        <f t="shared" si="330"/>
        <v>0</v>
      </c>
      <c r="U470" s="34">
        <f t="shared" si="330"/>
        <v>3365.1</v>
      </c>
      <c r="V470" s="34">
        <f t="shared" si="330"/>
        <v>0</v>
      </c>
      <c r="W470" s="34">
        <f t="shared" si="330"/>
        <v>0</v>
      </c>
      <c r="X470" s="34">
        <f t="shared" si="330"/>
        <v>3365.1</v>
      </c>
      <c r="Y470" s="34">
        <f t="shared" si="330"/>
        <v>0</v>
      </c>
      <c r="Z470" s="34">
        <f t="shared" si="330"/>
        <v>0</v>
      </c>
      <c r="AA470" s="34">
        <f t="shared" si="330"/>
        <v>3365.1</v>
      </c>
      <c r="AB470" s="149"/>
    </row>
    <row r="471" spans="1:28" ht="60" customHeight="1">
      <c r="A471" s="8" t="s">
        <v>349</v>
      </c>
      <c r="B471" s="3" t="s">
        <v>305</v>
      </c>
      <c r="C471" s="3" t="s">
        <v>360</v>
      </c>
      <c r="D471" s="7" t="s">
        <v>325</v>
      </c>
      <c r="E471" s="7" t="s">
        <v>348</v>
      </c>
      <c r="F471" s="14"/>
      <c r="G471" s="14"/>
      <c r="H471" s="14"/>
      <c r="I471" s="34"/>
      <c r="J471" s="14"/>
      <c r="K471" s="14"/>
      <c r="L471" s="34"/>
      <c r="M471" s="14"/>
      <c r="N471" s="14"/>
      <c r="O471" s="34"/>
      <c r="P471" s="14"/>
      <c r="Q471" s="14"/>
      <c r="R471" s="34">
        <v>0</v>
      </c>
      <c r="S471" s="14">
        <v>3365.1</v>
      </c>
      <c r="T471" s="14"/>
      <c r="U471" s="34">
        <f>R471+S471+T471</f>
        <v>3365.1</v>
      </c>
      <c r="V471" s="14"/>
      <c r="W471" s="14"/>
      <c r="X471" s="34">
        <f>U471+V471+W471</f>
        <v>3365.1</v>
      </c>
      <c r="Y471" s="14"/>
      <c r="Z471" s="14"/>
      <c r="AA471" s="34">
        <f>X471+Y471+Z471</f>
        <v>3365.1</v>
      </c>
      <c r="AB471" s="150"/>
    </row>
    <row r="472" spans="1:28" ht="15.75" customHeight="1">
      <c r="A472" s="9" t="s">
        <v>365</v>
      </c>
      <c r="B472" s="3" t="s">
        <v>305</v>
      </c>
      <c r="C472" s="3" t="s">
        <v>360</v>
      </c>
      <c r="D472" s="7" t="s">
        <v>325</v>
      </c>
      <c r="E472" s="7" t="s">
        <v>364</v>
      </c>
      <c r="F472" s="14"/>
      <c r="G472" s="14"/>
      <c r="H472" s="14"/>
      <c r="I472" s="34"/>
      <c r="J472" s="14"/>
      <c r="K472" s="14"/>
      <c r="L472" s="34"/>
      <c r="M472" s="14"/>
      <c r="N472" s="14"/>
      <c r="O472" s="34"/>
      <c r="P472" s="34"/>
      <c r="Q472" s="34"/>
      <c r="R472" s="34">
        <f>R474</f>
        <v>0</v>
      </c>
      <c r="S472" s="34">
        <f>S474</f>
        <v>1953.9</v>
      </c>
      <c r="T472" s="34">
        <f>T474</f>
        <v>0</v>
      </c>
      <c r="U472" s="34">
        <f t="shared" ref="U472:AA472" si="331">U474+U473</f>
        <v>1953.9</v>
      </c>
      <c r="V472" s="34">
        <f t="shared" si="331"/>
        <v>0</v>
      </c>
      <c r="W472" s="34">
        <f t="shared" si="331"/>
        <v>0</v>
      </c>
      <c r="X472" s="34">
        <f t="shared" si="331"/>
        <v>1953.9</v>
      </c>
      <c r="Y472" s="34">
        <f t="shared" si="331"/>
        <v>0</v>
      </c>
      <c r="Z472" s="34">
        <f t="shared" si="331"/>
        <v>0</v>
      </c>
      <c r="AA472" s="34">
        <f t="shared" si="331"/>
        <v>1953.9</v>
      </c>
      <c r="AB472" s="150"/>
    </row>
    <row r="473" spans="1:28" ht="60">
      <c r="A473" s="8" t="s">
        <v>363</v>
      </c>
      <c r="B473" s="3" t="s">
        <v>305</v>
      </c>
      <c r="C473" s="3" t="s">
        <v>360</v>
      </c>
      <c r="D473" s="7" t="s">
        <v>325</v>
      </c>
      <c r="E473" s="7" t="s">
        <v>362</v>
      </c>
      <c r="F473" s="14"/>
      <c r="G473" s="14"/>
      <c r="H473" s="14"/>
      <c r="I473" s="34"/>
      <c r="J473" s="14"/>
      <c r="K473" s="14"/>
      <c r="L473" s="34"/>
      <c r="M473" s="14"/>
      <c r="N473" s="14"/>
      <c r="O473" s="34"/>
      <c r="P473" s="34"/>
      <c r="Q473" s="34"/>
      <c r="R473" s="34"/>
      <c r="S473" s="34"/>
      <c r="T473" s="34"/>
      <c r="U473" s="34">
        <v>0</v>
      </c>
      <c r="V473" s="34">
        <v>1953.9</v>
      </c>
      <c r="W473" s="34"/>
      <c r="X473" s="34">
        <f>U473+V473+W473</f>
        <v>1953.9</v>
      </c>
      <c r="Y473" s="34"/>
      <c r="Z473" s="34"/>
      <c r="AA473" s="34">
        <f>X473+Y473+Z473</f>
        <v>1953.9</v>
      </c>
      <c r="AB473" s="150"/>
    </row>
    <row r="474" spans="1:28" ht="15.75" customHeight="1">
      <c r="A474" s="9" t="s">
        <v>144</v>
      </c>
      <c r="B474" s="3" t="s">
        <v>305</v>
      </c>
      <c r="C474" s="3" t="s">
        <v>360</v>
      </c>
      <c r="D474" s="7" t="s">
        <v>325</v>
      </c>
      <c r="E474" s="7" t="s">
        <v>359</v>
      </c>
      <c r="F474" s="14"/>
      <c r="G474" s="14"/>
      <c r="H474" s="14"/>
      <c r="I474" s="34"/>
      <c r="J474" s="14"/>
      <c r="K474" s="14"/>
      <c r="L474" s="34"/>
      <c r="M474" s="14"/>
      <c r="N474" s="14"/>
      <c r="O474" s="34"/>
      <c r="P474" s="34"/>
      <c r="Q474" s="34"/>
      <c r="R474" s="34">
        <v>0</v>
      </c>
      <c r="S474" s="34">
        <v>1953.9</v>
      </c>
      <c r="T474" s="34"/>
      <c r="U474" s="34">
        <f>R474+S474+T474</f>
        <v>1953.9</v>
      </c>
      <c r="V474" s="34">
        <v>-1953.9</v>
      </c>
      <c r="W474" s="34"/>
      <c r="X474" s="34">
        <f>U474+V474+W474</f>
        <v>0</v>
      </c>
      <c r="Y474" s="34"/>
      <c r="Z474" s="34"/>
      <c r="AA474" s="34">
        <f>X474+Y474+Z474</f>
        <v>0</v>
      </c>
      <c r="AB474" s="160"/>
    </row>
    <row r="475" spans="1:28" ht="60" customHeight="1">
      <c r="A475" s="9" t="s">
        <v>384</v>
      </c>
      <c r="B475" s="3" t="s">
        <v>305</v>
      </c>
      <c r="C475" s="3" t="s">
        <v>360</v>
      </c>
      <c r="D475" s="7" t="s">
        <v>383</v>
      </c>
      <c r="E475" s="3"/>
      <c r="F475" s="14" t="e">
        <f>F476</f>
        <v>#REF!</v>
      </c>
      <c r="G475" s="14" t="e">
        <f>G476</f>
        <v>#REF!</v>
      </c>
      <c r="H475" s="14" t="e">
        <f>H476</f>
        <v>#REF!</v>
      </c>
      <c r="I475" s="34" t="e">
        <f t="shared" si="324"/>
        <v>#REF!</v>
      </c>
      <c r="J475" s="14" t="e">
        <f>J476</f>
        <v>#REF!</v>
      </c>
      <c r="K475" s="14" t="e">
        <f>K476</f>
        <v>#REF!</v>
      </c>
      <c r="L475" s="34" t="e">
        <f t="shared" si="275"/>
        <v>#REF!</v>
      </c>
      <c r="M475" s="14" t="e">
        <f t="shared" ref="M475:AA475" si="332">M476</f>
        <v>#REF!</v>
      </c>
      <c r="N475" s="14" t="e">
        <f t="shared" si="332"/>
        <v>#REF!</v>
      </c>
      <c r="O475" s="34" t="e">
        <f t="shared" si="332"/>
        <v>#REF!</v>
      </c>
      <c r="P475" s="34" t="e">
        <f t="shared" si="332"/>
        <v>#REF!</v>
      </c>
      <c r="Q475" s="34" t="e">
        <f t="shared" si="332"/>
        <v>#REF!</v>
      </c>
      <c r="R475" s="34" t="e">
        <f t="shared" si="332"/>
        <v>#REF!</v>
      </c>
      <c r="S475" s="34" t="e">
        <f t="shared" si="332"/>
        <v>#REF!</v>
      </c>
      <c r="T475" s="34" t="e">
        <f t="shared" si="332"/>
        <v>#REF!</v>
      </c>
      <c r="U475" s="34" t="e">
        <f t="shared" si="332"/>
        <v>#REF!</v>
      </c>
      <c r="V475" s="34" t="e">
        <f t="shared" si="332"/>
        <v>#REF!</v>
      </c>
      <c r="W475" s="34" t="e">
        <f t="shared" si="332"/>
        <v>#REF!</v>
      </c>
      <c r="X475" s="34">
        <f t="shared" si="332"/>
        <v>277</v>
      </c>
      <c r="Y475" s="34">
        <f t="shared" si="332"/>
        <v>0</v>
      </c>
      <c r="Z475" s="34">
        <f t="shared" si="332"/>
        <v>0</v>
      </c>
      <c r="AA475" s="34">
        <f t="shared" si="332"/>
        <v>277</v>
      </c>
      <c r="AB475" s="70"/>
    </row>
    <row r="476" spans="1:28" ht="75" customHeight="1">
      <c r="A476" s="9" t="s">
        <v>382</v>
      </c>
      <c r="B476" s="3" t="s">
        <v>305</v>
      </c>
      <c r="C476" s="3" t="s">
        <v>360</v>
      </c>
      <c r="D476" s="7" t="s">
        <v>381</v>
      </c>
      <c r="E476" s="3"/>
      <c r="F476" s="14" t="e">
        <f>F477+F479</f>
        <v>#REF!</v>
      </c>
      <c r="G476" s="14" t="e">
        <f>G477+G479</f>
        <v>#REF!</v>
      </c>
      <c r="H476" s="14" t="e">
        <f>H477+H479</f>
        <v>#REF!</v>
      </c>
      <c r="I476" s="34" t="e">
        <f t="shared" si="324"/>
        <v>#REF!</v>
      </c>
      <c r="J476" s="14" t="e">
        <f>J477+J479</f>
        <v>#REF!</v>
      </c>
      <c r="K476" s="14" t="e">
        <f>K477+K479</f>
        <v>#REF!</v>
      </c>
      <c r="L476" s="34" t="e">
        <f t="shared" si="275"/>
        <v>#REF!</v>
      </c>
      <c r="M476" s="14" t="e">
        <f t="shared" ref="M476:AA476" si="333">M477+M479</f>
        <v>#REF!</v>
      </c>
      <c r="N476" s="14" t="e">
        <f t="shared" si="333"/>
        <v>#REF!</v>
      </c>
      <c r="O476" s="14" t="e">
        <f t="shared" si="333"/>
        <v>#REF!</v>
      </c>
      <c r="P476" s="14" t="e">
        <f t="shared" si="333"/>
        <v>#REF!</v>
      </c>
      <c r="Q476" s="14" t="e">
        <f t="shared" si="333"/>
        <v>#REF!</v>
      </c>
      <c r="R476" s="14" t="e">
        <f t="shared" si="333"/>
        <v>#REF!</v>
      </c>
      <c r="S476" s="14" t="e">
        <f t="shared" si="333"/>
        <v>#REF!</v>
      </c>
      <c r="T476" s="14" t="e">
        <f t="shared" si="333"/>
        <v>#REF!</v>
      </c>
      <c r="U476" s="14" t="e">
        <f t="shared" si="333"/>
        <v>#REF!</v>
      </c>
      <c r="V476" s="14" t="e">
        <f t="shared" si="333"/>
        <v>#REF!</v>
      </c>
      <c r="W476" s="14" t="e">
        <f t="shared" si="333"/>
        <v>#REF!</v>
      </c>
      <c r="X476" s="14">
        <f t="shared" si="333"/>
        <v>277</v>
      </c>
      <c r="Y476" s="14">
        <f t="shared" si="333"/>
        <v>0</v>
      </c>
      <c r="Z476" s="14">
        <f t="shared" si="333"/>
        <v>0</v>
      </c>
      <c r="AA476" s="14">
        <f t="shared" si="333"/>
        <v>277</v>
      </c>
      <c r="AB476" s="70"/>
    </row>
    <row r="477" spans="1:28" ht="15.75" customHeight="1">
      <c r="A477" s="9" t="s">
        <v>351</v>
      </c>
      <c r="B477" s="3" t="s">
        <v>305</v>
      </c>
      <c r="C477" s="3" t="s">
        <v>360</v>
      </c>
      <c r="D477" s="7" t="s">
        <v>381</v>
      </c>
      <c r="E477" s="3" t="s">
        <v>350</v>
      </c>
      <c r="F477" s="14" t="e">
        <f t="shared" ref="F477:V477" si="334">F478</f>
        <v>#REF!</v>
      </c>
      <c r="G477" s="14" t="e">
        <f t="shared" si="334"/>
        <v>#REF!</v>
      </c>
      <c r="H477" s="14" t="e">
        <f t="shared" si="334"/>
        <v>#REF!</v>
      </c>
      <c r="I477" s="34" t="e">
        <f t="shared" si="324"/>
        <v>#REF!</v>
      </c>
      <c r="J477" s="14" t="e">
        <f t="shared" si="334"/>
        <v>#REF!</v>
      </c>
      <c r="K477" s="14" t="e">
        <f t="shared" si="334"/>
        <v>#REF!</v>
      </c>
      <c r="L477" s="34" t="e">
        <f t="shared" si="275"/>
        <v>#REF!</v>
      </c>
      <c r="M477" s="14">
        <f t="shared" si="334"/>
        <v>0</v>
      </c>
      <c r="N477" s="14">
        <f t="shared" si="334"/>
        <v>0</v>
      </c>
      <c r="O477" s="34" t="e">
        <f>L477+M477+N477</f>
        <v>#REF!</v>
      </c>
      <c r="P477" s="14">
        <f t="shared" si="334"/>
        <v>0</v>
      </c>
      <c r="Q477" s="14">
        <f t="shared" si="334"/>
        <v>0</v>
      </c>
      <c r="R477" s="34" t="e">
        <f t="shared" si="321"/>
        <v>#REF!</v>
      </c>
      <c r="S477" s="14">
        <f t="shared" si="334"/>
        <v>0</v>
      </c>
      <c r="T477" s="14">
        <f t="shared" si="334"/>
        <v>0</v>
      </c>
      <c r="U477" s="34" t="e">
        <f>R477+S477+T477</f>
        <v>#REF!</v>
      </c>
      <c r="V477" s="14">
        <f t="shared" si="334"/>
        <v>0</v>
      </c>
      <c r="W477" s="14">
        <f>W478</f>
        <v>0</v>
      </c>
      <c r="X477" s="34">
        <f>X478</f>
        <v>69.2</v>
      </c>
      <c r="Y477" s="34">
        <f>Y478</f>
        <v>-32.700000000000003</v>
      </c>
      <c r="Z477" s="34">
        <f>Z478</f>
        <v>0</v>
      </c>
      <c r="AA477" s="34">
        <f>AA478</f>
        <v>36.5</v>
      </c>
      <c r="AB477" s="158" t="s">
        <v>214</v>
      </c>
    </row>
    <row r="478" spans="1:28" ht="30" customHeight="1">
      <c r="A478" s="9" t="s">
        <v>375</v>
      </c>
      <c r="B478" s="3" t="s">
        <v>305</v>
      </c>
      <c r="C478" s="3" t="s">
        <v>360</v>
      </c>
      <c r="D478" s="7" t="s">
        <v>381</v>
      </c>
      <c r="E478" s="3" t="s">
        <v>366</v>
      </c>
      <c r="F478" s="14" t="e">
        <f>#REF!</f>
        <v>#REF!</v>
      </c>
      <c r="G478" s="14" t="e">
        <f>#REF!</f>
        <v>#REF!</v>
      </c>
      <c r="H478" s="14" t="e">
        <f>#REF!</f>
        <v>#REF!</v>
      </c>
      <c r="I478" s="34" t="e">
        <f t="shared" si="324"/>
        <v>#REF!</v>
      </c>
      <c r="J478" s="14" t="e">
        <f>#REF!</f>
        <v>#REF!</v>
      </c>
      <c r="K478" s="14" t="e">
        <f>#REF!</f>
        <v>#REF!</v>
      </c>
      <c r="L478" s="34" t="e">
        <f t="shared" si="275"/>
        <v>#REF!</v>
      </c>
      <c r="M478" s="14"/>
      <c r="N478" s="14"/>
      <c r="O478" s="37" t="e">
        <f>L478+M478+N478</f>
        <v>#REF!</v>
      </c>
      <c r="P478" s="14">
        <v>0</v>
      </c>
      <c r="Q478" s="14">
        <v>0</v>
      </c>
      <c r="R478" s="37" t="e">
        <f t="shared" si="321"/>
        <v>#REF!</v>
      </c>
      <c r="S478" s="14">
        <v>0</v>
      </c>
      <c r="T478" s="14">
        <v>0</v>
      </c>
      <c r="U478" s="37" t="e">
        <f>R478+S478+T478</f>
        <v>#REF!</v>
      </c>
      <c r="V478" s="14">
        <v>0</v>
      </c>
      <c r="W478" s="14">
        <v>0</v>
      </c>
      <c r="X478" s="37">
        <v>69.2</v>
      </c>
      <c r="Y478" s="14">
        <v>-32.700000000000003</v>
      </c>
      <c r="Z478" s="14"/>
      <c r="AA478" s="37">
        <f>X478+Y478+Z478</f>
        <v>36.5</v>
      </c>
      <c r="AB478" s="159"/>
    </row>
    <row r="479" spans="1:28" ht="15.75" customHeight="1">
      <c r="A479" s="9" t="s">
        <v>365</v>
      </c>
      <c r="B479" s="3" t="s">
        <v>305</v>
      </c>
      <c r="C479" s="3" t="s">
        <v>360</v>
      </c>
      <c r="D479" s="7" t="s">
        <v>381</v>
      </c>
      <c r="E479" s="3" t="s">
        <v>364</v>
      </c>
      <c r="F479" s="14" t="e">
        <f t="shared" ref="F479:V479" si="335">F480</f>
        <v>#REF!</v>
      </c>
      <c r="G479" s="14" t="e">
        <f t="shared" si="335"/>
        <v>#REF!</v>
      </c>
      <c r="H479" s="14" t="e">
        <f t="shared" si="335"/>
        <v>#REF!</v>
      </c>
      <c r="I479" s="34" t="e">
        <f t="shared" si="324"/>
        <v>#REF!</v>
      </c>
      <c r="J479" s="14" t="e">
        <f t="shared" si="335"/>
        <v>#REF!</v>
      </c>
      <c r="K479" s="14" t="e">
        <f t="shared" si="335"/>
        <v>#REF!</v>
      </c>
      <c r="L479" s="34" t="e">
        <f t="shared" si="275"/>
        <v>#REF!</v>
      </c>
      <c r="M479" s="14" t="e">
        <f t="shared" si="335"/>
        <v>#REF!</v>
      </c>
      <c r="N479" s="14" t="e">
        <f t="shared" si="335"/>
        <v>#REF!</v>
      </c>
      <c r="O479" s="34" t="e">
        <f>L479+M479+N479</f>
        <v>#REF!</v>
      </c>
      <c r="P479" s="14" t="e">
        <f t="shared" si="335"/>
        <v>#REF!</v>
      </c>
      <c r="Q479" s="14" t="e">
        <f t="shared" si="335"/>
        <v>#REF!</v>
      </c>
      <c r="R479" s="34" t="e">
        <f t="shared" si="321"/>
        <v>#REF!</v>
      </c>
      <c r="S479" s="14" t="e">
        <f t="shared" si="335"/>
        <v>#REF!</v>
      </c>
      <c r="T479" s="14" t="e">
        <f t="shared" si="335"/>
        <v>#REF!</v>
      </c>
      <c r="U479" s="34" t="e">
        <f>R479+S479+T479</f>
        <v>#REF!</v>
      </c>
      <c r="V479" s="14" t="e">
        <f t="shared" si="335"/>
        <v>#REF!</v>
      </c>
      <c r="W479" s="14" t="e">
        <f>W480</f>
        <v>#REF!</v>
      </c>
      <c r="X479" s="34">
        <f>X480</f>
        <v>207.8</v>
      </c>
      <c r="Y479" s="34">
        <f>Y480</f>
        <v>32.700000000000003</v>
      </c>
      <c r="Z479" s="34">
        <f>Z480</f>
        <v>0</v>
      </c>
      <c r="AA479" s="34">
        <f>AA480</f>
        <v>240.5</v>
      </c>
      <c r="AB479" s="159"/>
    </row>
    <row r="480" spans="1:28" ht="30" customHeight="1">
      <c r="A480" s="9" t="s">
        <v>361</v>
      </c>
      <c r="B480" s="3" t="s">
        <v>305</v>
      </c>
      <c r="C480" s="3" t="s">
        <v>360</v>
      </c>
      <c r="D480" s="7" t="s">
        <v>381</v>
      </c>
      <c r="E480" s="3" t="s">
        <v>359</v>
      </c>
      <c r="F480" s="14" t="e">
        <f>#REF!</f>
        <v>#REF!</v>
      </c>
      <c r="G480" s="14" t="e">
        <f>#REF!</f>
        <v>#REF!</v>
      </c>
      <c r="H480" s="14" t="e">
        <f>#REF!</f>
        <v>#REF!</v>
      </c>
      <c r="I480" s="34" t="e">
        <f t="shared" si="324"/>
        <v>#REF!</v>
      </c>
      <c r="J480" s="14" t="e">
        <f>#REF!</f>
        <v>#REF!</v>
      </c>
      <c r="K480" s="14" t="e">
        <f>#REF!</f>
        <v>#REF!</v>
      </c>
      <c r="L480" s="34" t="e">
        <f t="shared" si="275"/>
        <v>#REF!</v>
      </c>
      <c r="M480" s="14" t="e">
        <f>#REF!</f>
        <v>#REF!</v>
      </c>
      <c r="N480" s="14" t="e">
        <f>#REF!</f>
        <v>#REF!</v>
      </c>
      <c r="O480" s="34" t="e">
        <f>L480+M480+N480</f>
        <v>#REF!</v>
      </c>
      <c r="P480" s="14" t="e">
        <f>#REF!</f>
        <v>#REF!</v>
      </c>
      <c r="Q480" s="14" t="e">
        <f>#REF!</f>
        <v>#REF!</v>
      </c>
      <c r="R480" s="34" t="e">
        <f t="shared" si="321"/>
        <v>#REF!</v>
      </c>
      <c r="S480" s="14" t="e">
        <f>#REF!</f>
        <v>#REF!</v>
      </c>
      <c r="T480" s="14" t="e">
        <f>#REF!</f>
        <v>#REF!</v>
      </c>
      <c r="U480" s="34" t="e">
        <f>R480+S480+T480</f>
        <v>#REF!</v>
      </c>
      <c r="V480" s="14" t="e">
        <f>#REF!</f>
        <v>#REF!</v>
      </c>
      <c r="W480" s="14" t="e">
        <f>#REF!</f>
        <v>#REF!</v>
      </c>
      <c r="X480" s="34">
        <v>207.8</v>
      </c>
      <c r="Y480" s="14">
        <v>32.700000000000003</v>
      </c>
      <c r="Z480" s="14"/>
      <c r="AA480" s="34">
        <f>X480+Y480+Z480</f>
        <v>240.5</v>
      </c>
      <c r="AB480" s="157"/>
    </row>
    <row r="481" spans="1:28" ht="45" customHeight="1">
      <c r="A481" s="9" t="s">
        <v>380</v>
      </c>
      <c r="B481" s="3" t="s">
        <v>305</v>
      </c>
      <c r="C481" s="3" t="s">
        <v>360</v>
      </c>
      <c r="D481" s="7" t="s">
        <v>379</v>
      </c>
      <c r="E481" s="3"/>
      <c r="F481" s="14" t="e">
        <f>F485+F488+F495</f>
        <v>#REF!</v>
      </c>
      <c r="G481" s="14" t="e">
        <f>G485+G488+G495</f>
        <v>#REF!</v>
      </c>
      <c r="H481" s="14" t="e">
        <f>H485+H488+H495</f>
        <v>#REF!</v>
      </c>
      <c r="I481" s="34" t="e">
        <f>I485+I488+I495+I501</f>
        <v>#REF!</v>
      </c>
      <c r="J481" s="34" t="e">
        <f>J485+J488+J495+J501</f>
        <v>#REF!</v>
      </c>
      <c r="K481" s="34" t="e">
        <f>K485+K488+K495+K501</f>
        <v>#REF!</v>
      </c>
      <c r="L481" s="34" t="e">
        <f t="shared" si="275"/>
        <v>#REF!</v>
      </c>
      <c r="M481" s="34" t="e">
        <f>M485+M488+M495+M501+M482</f>
        <v>#REF!</v>
      </c>
      <c r="N481" s="34" t="e">
        <f>N485+N488+N495+N501+N482</f>
        <v>#REF!</v>
      </c>
      <c r="O481" s="34" t="e">
        <f t="shared" ref="O481:U481" si="336">O482+O485+O488+O495</f>
        <v>#REF!</v>
      </c>
      <c r="P481" s="34" t="e">
        <f t="shared" si="336"/>
        <v>#REF!</v>
      </c>
      <c r="Q481" s="34" t="e">
        <f t="shared" si="336"/>
        <v>#REF!</v>
      </c>
      <c r="R481" s="34" t="e">
        <f t="shared" si="336"/>
        <v>#REF!</v>
      </c>
      <c r="S481" s="34" t="e">
        <f t="shared" si="336"/>
        <v>#REF!</v>
      </c>
      <c r="T481" s="34" t="e">
        <f t="shared" si="336"/>
        <v>#REF!</v>
      </c>
      <c r="U481" s="34" t="e">
        <f t="shared" si="336"/>
        <v>#REF!</v>
      </c>
      <c r="V481" s="34" t="e">
        <f t="shared" ref="V481:AA481" si="337">V482+V485+V488+V495+V500</f>
        <v>#REF!</v>
      </c>
      <c r="W481" s="34" t="e">
        <f t="shared" si="337"/>
        <v>#REF!</v>
      </c>
      <c r="X481" s="34">
        <f t="shared" si="337"/>
        <v>3218.6</v>
      </c>
      <c r="Y481" s="34">
        <f t="shared" si="337"/>
        <v>46</v>
      </c>
      <c r="Z481" s="34">
        <f t="shared" si="337"/>
        <v>0</v>
      </c>
      <c r="AA481" s="34">
        <f t="shared" si="337"/>
        <v>3264.6</v>
      </c>
      <c r="AB481" s="70"/>
    </row>
    <row r="482" spans="1:28" ht="48" customHeight="1">
      <c r="A482" s="9" t="s">
        <v>140</v>
      </c>
      <c r="B482" s="3" t="s">
        <v>305</v>
      </c>
      <c r="C482" s="3" t="s">
        <v>360</v>
      </c>
      <c r="D482" s="7" t="s">
        <v>141</v>
      </c>
      <c r="E482" s="3"/>
      <c r="F482" s="14"/>
      <c r="G482" s="14"/>
      <c r="H482" s="14"/>
      <c r="I482" s="34"/>
      <c r="J482" s="34"/>
      <c r="K482" s="34"/>
      <c r="L482" s="34"/>
      <c r="M482" s="34" t="e">
        <f>M483</f>
        <v>#REF!</v>
      </c>
      <c r="N482" s="34" t="e">
        <f>N483</f>
        <v>#REF!</v>
      </c>
      <c r="O482" s="34" t="e">
        <f t="shared" ref="O482:AA482" si="338">O483</f>
        <v>#REF!</v>
      </c>
      <c r="P482" s="34" t="e">
        <f t="shared" si="338"/>
        <v>#REF!</v>
      </c>
      <c r="Q482" s="34" t="e">
        <f t="shared" si="338"/>
        <v>#REF!</v>
      </c>
      <c r="R482" s="34" t="e">
        <f t="shared" si="338"/>
        <v>#REF!</v>
      </c>
      <c r="S482" s="34" t="e">
        <f t="shared" si="338"/>
        <v>#REF!</v>
      </c>
      <c r="T482" s="34" t="e">
        <f t="shared" si="338"/>
        <v>#REF!</v>
      </c>
      <c r="U482" s="34" t="e">
        <f t="shared" si="338"/>
        <v>#REF!</v>
      </c>
      <c r="V482" s="34" t="e">
        <f t="shared" si="338"/>
        <v>#REF!</v>
      </c>
      <c r="W482" s="34" t="e">
        <f t="shared" si="338"/>
        <v>#REF!</v>
      </c>
      <c r="X482" s="34">
        <f t="shared" si="338"/>
        <v>125</v>
      </c>
      <c r="Y482" s="34">
        <f t="shared" si="338"/>
        <v>0</v>
      </c>
      <c r="Z482" s="34">
        <f t="shared" si="338"/>
        <v>0</v>
      </c>
      <c r="AA482" s="34">
        <f t="shared" si="338"/>
        <v>125</v>
      </c>
      <c r="AB482" s="70"/>
    </row>
    <row r="483" spans="1:28" ht="15.75" customHeight="1">
      <c r="A483" s="9" t="s">
        <v>351</v>
      </c>
      <c r="B483" s="3" t="s">
        <v>305</v>
      </c>
      <c r="C483" s="3" t="s">
        <v>360</v>
      </c>
      <c r="D483" s="7" t="s">
        <v>141</v>
      </c>
      <c r="E483" s="3" t="s">
        <v>350</v>
      </c>
      <c r="F483" s="14"/>
      <c r="G483" s="14"/>
      <c r="H483" s="14"/>
      <c r="I483" s="34"/>
      <c r="J483" s="34"/>
      <c r="K483" s="34"/>
      <c r="L483" s="34"/>
      <c r="M483" s="34" t="e">
        <f>M484</f>
        <v>#REF!</v>
      </c>
      <c r="N483" s="34" t="e">
        <f>N484</f>
        <v>#REF!</v>
      </c>
      <c r="O483" s="34" t="e">
        <f t="shared" ref="O483:AA483" si="339">O484</f>
        <v>#REF!</v>
      </c>
      <c r="P483" s="34" t="e">
        <f t="shared" si="339"/>
        <v>#REF!</v>
      </c>
      <c r="Q483" s="34" t="e">
        <f t="shared" si="339"/>
        <v>#REF!</v>
      </c>
      <c r="R483" s="34" t="e">
        <f t="shared" si="339"/>
        <v>#REF!</v>
      </c>
      <c r="S483" s="34" t="e">
        <f t="shared" si="339"/>
        <v>#REF!</v>
      </c>
      <c r="T483" s="34" t="e">
        <f t="shared" si="339"/>
        <v>#REF!</v>
      </c>
      <c r="U483" s="34" t="e">
        <f t="shared" si="339"/>
        <v>#REF!</v>
      </c>
      <c r="V483" s="34" t="e">
        <f t="shared" si="339"/>
        <v>#REF!</v>
      </c>
      <c r="W483" s="34" t="e">
        <f t="shared" si="339"/>
        <v>#REF!</v>
      </c>
      <c r="X483" s="34">
        <f t="shared" si="339"/>
        <v>125</v>
      </c>
      <c r="Y483" s="34">
        <f t="shared" si="339"/>
        <v>0</v>
      </c>
      <c r="Z483" s="34">
        <f t="shared" si="339"/>
        <v>0</v>
      </c>
      <c r="AA483" s="34">
        <f t="shared" si="339"/>
        <v>125</v>
      </c>
      <c r="AB483" s="70"/>
    </row>
    <row r="484" spans="1:28" ht="30" customHeight="1">
      <c r="A484" s="9" t="s">
        <v>375</v>
      </c>
      <c r="B484" s="3" t="s">
        <v>305</v>
      </c>
      <c r="C484" s="3" t="s">
        <v>360</v>
      </c>
      <c r="D484" s="7" t="s">
        <v>141</v>
      </c>
      <c r="E484" s="3" t="s">
        <v>366</v>
      </c>
      <c r="F484" s="14"/>
      <c r="G484" s="14"/>
      <c r="H484" s="14"/>
      <c r="I484" s="34"/>
      <c r="J484" s="34"/>
      <c r="K484" s="34"/>
      <c r="L484" s="34"/>
      <c r="M484" s="34" t="e">
        <f>#REF!</f>
        <v>#REF!</v>
      </c>
      <c r="N484" s="34" t="e">
        <f>#REF!</f>
        <v>#REF!</v>
      </c>
      <c r="O484" s="34" t="e">
        <f>#REF!</f>
        <v>#REF!</v>
      </c>
      <c r="P484" s="34" t="e">
        <f>#REF!</f>
        <v>#REF!</v>
      </c>
      <c r="Q484" s="34" t="e">
        <f>#REF!</f>
        <v>#REF!</v>
      </c>
      <c r="R484" s="34" t="e">
        <f>#REF!</f>
        <v>#REF!</v>
      </c>
      <c r="S484" s="34" t="e">
        <f>#REF!</f>
        <v>#REF!</v>
      </c>
      <c r="T484" s="34" t="e">
        <f>#REF!</f>
        <v>#REF!</v>
      </c>
      <c r="U484" s="34" t="e">
        <f>#REF!</f>
        <v>#REF!</v>
      </c>
      <c r="V484" s="34" t="e">
        <f>#REF!</f>
        <v>#REF!</v>
      </c>
      <c r="W484" s="34" t="e">
        <f>#REF!</f>
        <v>#REF!</v>
      </c>
      <c r="X484" s="34">
        <v>125</v>
      </c>
      <c r="Y484" s="34"/>
      <c r="Z484" s="34"/>
      <c r="AA484" s="34">
        <f>X484+Y484+Z484</f>
        <v>125</v>
      </c>
      <c r="AB484" s="70"/>
    </row>
    <row r="485" spans="1:28" ht="60" customHeight="1">
      <c r="A485" s="9" t="s">
        <v>378</v>
      </c>
      <c r="B485" s="3" t="s">
        <v>305</v>
      </c>
      <c r="C485" s="3" t="s">
        <v>360</v>
      </c>
      <c r="D485" s="7" t="s">
        <v>377</v>
      </c>
      <c r="E485" s="3"/>
      <c r="F485" s="14" t="e">
        <f t="shared" ref="F485:V486" si="340">F486</f>
        <v>#REF!</v>
      </c>
      <c r="G485" s="14" t="e">
        <f t="shared" si="340"/>
        <v>#REF!</v>
      </c>
      <c r="H485" s="14" t="e">
        <f t="shared" si="340"/>
        <v>#REF!</v>
      </c>
      <c r="I485" s="34" t="e">
        <f t="shared" si="324"/>
        <v>#REF!</v>
      </c>
      <c r="J485" s="14" t="e">
        <f t="shared" si="340"/>
        <v>#REF!</v>
      </c>
      <c r="K485" s="14" t="e">
        <f t="shared" si="340"/>
        <v>#REF!</v>
      </c>
      <c r="L485" s="34" t="e">
        <f t="shared" si="275"/>
        <v>#REF!</v>
      </c>
      <c r="M485" s="14">
        <f t="shared" si="340"/>
        <v>0</v>
      </c>
      <c r="N485" s="14">
        <f t="shared" si="340"/>
        <v>0</v>
      </c>
      <c r="O485" s="14" t="e">
        <f t="shared" si="340"/>
        <v>#REF!</v>
      </c>
      <c r="P485" s="14">
        <f t="shared" si="340"/>
        <v>0</v>
      </c>
      <c r="Q485" s="14">
        <f t="shared" si="340"/>
        <v>0</v>
      </c>
      <c r="R485" s="14" t="e">
        <f t="shared" si="340"/>
        <v>#REF!</v>
      </c>
      <c r="S485" s="14">
        <f t="shared" si="340"/>
        <v>0</v>
      </c>
      <c r="T485" s="14">
        <f t="shared" si="340"/>
        <v>0</v>
      </c>
      <c r="U485" s="14" t="e">
        <f t="shared" si="340"/>
        <v>#REF!</v>
      </c>
      <c r="V485" s="14">
        <f t="shared" si="340"/>
        <v>0</v>
      </c>
      <c r="W485" s="14">
        <f t="shared" ref="V485:AA486" si="341">W486</f>
        <v>0</v>
      </c>
      <c r="X485" s="14">
        <f t="shared" si="341"/>
        <v>235</v>
      </c>
      <c r="Y485" s="14">
        <f t="shared" si="341"/>
        <v>-47</v>
      </c>
      <c r="Z485" s="14">
        <f t="shared" si="341"/>
        <v>0</v>
      </c>
      <c r="AA485" s="14">
        <f t="shared" si="341"/>
        <v>188</v>
      </c>
      <c r="AB485" s="70"/>
    </row>
    <row r="486" spans="1:28" ht="15.75" customHeight="1">
      <c r="A486" s="9" t="s">
        <v>351</v>
      </c>
      <c r="B486" s="3" t="s">
        <v>305</v>
      </c>
      <c r="C486" s="3" t="s">
        <v>360</v>
      </c>
      <c r="D486" s="7" t="s">
        <v>377</v>
      </c>
      <c r="E486" s="3" t="s">
        <v>350</v>
      </c>
      <c r="F486" s="14" t="e">
        <f t="shared" si="340"/>
        <v>#REF!</v>
      </c>
      <c r="G486" s="14" t="e">
        <f t="shared" si="340"/>
        <v>#REF!</v>
      </c>
      <c r="H486" s="14" t="e">
        <f t="shared" si="340"/>
        <v>#REF!</v>
      </c>
      <c r="I486" s="34" t="e">
        <f t="shared" si="324"/>
        <v>#REF!</v>
      </c>
      <c r="J486" s="14" t="e">
        <f t="shared" si="340"/>
        <v>#REF!</v>
      </c>
      <c r="K486" s="14" t="e">
        <f t="shared" si="340"/>
        <v>#REF!</v>
      </c>
      <c r="L486" s="34" t="e">
        <f t="shared" si="275"/>
        <v>#REF!</v>
      </c>
      <c r="M486" s="14">
        <f t="shared" si="340"/>
        <v>0</v>
      </c>
      <c r="N486" s="14">
        <f t="shared" si="340"/>
        <v>0</v>
      </c>
      <c r="O486" s="34" t="e">
        <f>L486+M486+N486</f>
        <v>#REF!</v>
      </c>
      <c r="P486" s="14">
        <f t="shared" si="340"/>
        <v>0</v>
      </c>
      <c r="Q486" s="14">
        <f t="shared" si="340"/>
        <v>0</v>
      </c>
      <c r="R486" s="34" t="e">
        <f>O486+P486+Q486</f>
        <v>#REF!</v>
      </c>
      <c r="S486" s="14">
        <f t="shared" si="340"/>
        <v>0</v>
      </c>
      <c r="T486" s="14">
        <f t="shared" si="340"/>
        <v>0</v>
      </c>
      <c r="U486" s="34" t="e">
        <f>R486+S486+T486</f>
        <v>#REF!</v>
      </c>
      <c r="V486" s="14">
        <f t="shared" si="341"/>
        <v>0</v>
      </c>
      <c r="W486" s="14">
        <f t="shared" si="341"/>
        <v>0</v>
      </c>
      <c r="X486" s="34">
        <f>X487</f>
        <v>235</v>
      </c>
      <c r="Y486" s="34">
        <f t="shared" si="341"/>
        <v>-47</v>
      </c>
      <c r="Z486" s="34">
        <f t="shared" si="341"/>
        <v>0</v>
      </c>
      <c r="AA486" s="34">
        <f t="shared" si="341"/>
        <v>188</v>
      </c>
      <c r="AB486" s="158" t="s">
        <v>210</v>
      </c>
    </row>
    <row r="487" spans="1:28" ht="30" customHeight="1">
      <c r="A487" s="9" t="s">
        <v>375</v>
      </c>
      <c r="B487" s="3" t="s">
        <v>305</v>
      </c>
      <c r="C487" s="3" t="s">
        <v>360</v>
      </c>
      <c r="D487" s="7" t="s">
        <v>377</v>
      </c>
      <c r="E487" s="3" t="s">
        <v>366</v>
      </c>
      <c r="F487" s="14" t="e">
        <f>#REF!</f>
        <v>#REF!</v>
      </c>
      <c r="G487" s="14" t="e">
        <f>#REF!</f>
        <v>#REF!</v>
      </c>
      <c r="H487" s="14" t="e">
        <f>#REF!</f>
        <v>#REF!</v>
      </c>
      <c r="I487" s="34" t="e">
        <f t="shared" si="324"/>
        <v>#REF!</v>
      </c>
      <c r="J487" s="14" t="e">
        <f>#REF!</f>
        <v>#REF!</v>
      </c>
      <c r="K487" s="14" t="e">
        <f>#REF!</f>
        <v>#REF!</v>
      </c>
      <c r="L487" s="34" t="e">
        <f t="shared" si="275"/>
        <v>#REF!</v>
      </c>
      <c r="M487" s="14"/>
      <c r="N487" s="14"/>
      <c r="O487" s="34" t="e">
        <f>L487+M487+N487</f>
        <v>#REF!</v>
      </c>
      <c r="P487" s="14">
        <v>0</v>
      </c>
      <c r="Q487" s="14">
        <v>0</v>
      </c>
      <c r="R487" s="34" t="e">
        <f>O487+P487+Q487</f>
        <v>#REF!</v>
      </c>
      <c r="S487" s="14">
        <v>0</v>
      </c>
      <c r="T487" s="14">
        <v>0</v>
      </c>
      <c r="U487" s="34" t="e">
        <f>R487+S487+T487</f>
        <v>#REF!</v>
      </c>
      <c r="V487" s="14">
        <v>0</v>
      </c>
      <c r="W487" s="14">
        <v>0</v>
      </c>
      <c r="X487" s="34">
        <v>235</v>
      </c>
      <c r="Y487" s="14">
        <v>-47</v>
      </c>
      <c r="Z487" s="14"/>
      <c r="AA487" s="34">
        <f>X487+Y487+Z487</f>
        <v>188</v>
      </c>
      <c r="AB487" s="157"/>
    </row>
    <row r="488" spans="1:28" ht="45" customHeight="1">
      <c r="A488" s="13" t="s">
        <v>376</v>
      </c>
      <c r="B488" s="3" t="s">
        <v>305</v>
      </c>
      <c r="C488" s="3" t="s">
        <v>360</v>
      </c>
      <c r="D488" s="7" t="s">
        <v>374</v>
      </c>
      <c r="E488" s="3"/>
      <c r="F488" s="14" t="e">
        <f t="shared" ref="F488:K488" si="342">F489</f>
        <v>#REF!</v>
      </c>
      <c r="G488" s="14" t="e">
        <f t="shared" si="342"/>
        <v>#REF!</v>
      </c>
      <c r="H488" s="14" t="e">
        <f t="shared" si="342"/>
        <v>#REF!</v>
      </c>
      <c r="I488" s="34" t="e">
        <f t="shared" si="324"/>
        <v>#REF!</v>
      </c>
      <c r="J488" s="14" t="e">
        <f t="shared" si="342"/>
        <v>#REF!</v>
      </c>
      <c r="K488" s="14" t="e">
        <f t="shared" si="342"/>
        <v>#REF!</v>
      </c>
      <c r="L488" s="34" t="e">
        <f t="shared" si="275"/>
        <v>#REF!</v>
      </c>
      <c r="M488" s="14" t="e">
        <f t="shared" ref="M488:X488" si="343">M489+M492</f>
        <v>#REF!</v>
      </c>
      <c r="N488" s="14" t="e">
        <f t="shared" si="343"/>
        <v>#REF!</v>
      </c>
      <c r="O488" s="14" t="e">
        <f t="shared" si="343"/>
        <v>#REF!</v>
      </c>
      <c r="P488" s="14" t="e">
        <f t="shared" si="343"/>
        <v>#REF!</v>
      </c>
      <c r="Q488" s="14" t="e">
        <f t="shared" si="343"/>
        <v>#REF!</v>
      </c>
      <c r="R488" s="14" t="e">
        <f t="shared" si="343"/>
        <v>#REF!</v>
      </c>
      <c r="S488" s="14" t="e">
        <f t="shared" si="343"/>
        <v>#REF!</v>
      </c>
      <c r="T488" s="14" t="e">
        <f t="shared" si="343"/>
        <v>#REF!</v>
      </c>
      <c r="U488" s="14">
        <f t="shared" si="343"/>
        <v>2468.1999999999998</v>
      </c>
      <c r="V488" s="14">
        <f t="shared" si="343"/>
        <v>0</v>
      </c>
      <c r="W488" s="14">
        <f t="shared" si="343"/>
        <v>0</v>
      </c>
      <c r="X488" s="14">
        <f t="shared" si="343"/>
        <v>2468.1999999999998</v>
      </c>
      <c r="Y488" s="14">
        <f>Y489+Y492</f>
        <v>0</v>
      </c>
      <c r="Z488" s="14">
        <f>Z489+Z492</f>
        <v>0</v>
      </c>
      <c r="AA488" s="14">
        <f>AA489+AA492</f>
        <v>2468.1999999999998</v>
      </c>
      <c r="AB488" s="98"/>
    </row>
    <row r="489" spans="1:28" ht="15.75" customHeight="1">
      <c r="A489" s="9" t="s">
        <v>351</v>
      </c>
      <c r="B489" s="3" t="s">
        <v>305</v>
      </c>
      <c r="C489" s="3" t="s">
        <v>360</v>
      </c>
      <c r="D489" s="7" t="s">
        <v>374</v>
      </c>
      <c r="E489" s="3" t="s">
        <v>350</v>
      </c>
      <c r="F489" s="14" t="e">
        <f>F491</f>
        <v>#REF!</v>
      </c>
      <c r="G489" s="14" t="e">
        <f>G491</f>
        <v>#REF!</v>
      </c>
      <c r="H489" s="14" t="e">
        <f>H491</f>
        <v>#REF!</v>
      </c>
      <c r="I489" s="34" t="e">
        <f t="shared" si="324"/>
        <v>#REF!</v>
      </c>
      <c r="J489" s="14" t="e">
        <f>J491</f>
        <v>#REF!</v>
      </c>
      <c r="K489" s="14" t="e">
        <f>K491</f>
        <v>#REF!</v>
      </c>
      <c r="L489" s="34" t="e">
        <f t="shared" si="275"/>
        <v>#REF!</v>
      </c>
      <c r="M489" s="14" t="e">
        <f t="shared" ref="M489:T489" si="344">M491</f>
        <v>#REF!</v>
      </c>
      <c r="N489" s="14" t="e">
        <f t="shared" si="344"/>
        <v>#REF!</v>
      </c>
      <c r="O489" s="14" t="e">
        <f t="shared" si="344"/>
        <v>#REF!</v>
      </c>
      <c r="P489" s="14" t="e">
        <f t="shared" si="344"/>
        <v>#REF!</v>
      </c>
      <c r="Q489" s="14" t="e">
        <f t="shared" si="344"/>
        <v>#REF!</v>
      </c>
      <c r="R489" s="14" t="e">
        <f t="shared" si="344"/>
        <v>#REF!</v>
      </c>
      <c r="S489" s="14" t="e">
        <f t="shared" si="344"/>
        <v>#REF!</v>
      </c>
      <c r="T489" s="14" t="e">
        <f t="shared" si="344"/>
        <v>#REF!</v>
      </c>
      <c r="U489" s="14">
        <f t="shared" ref="U489:AA489" si="345">U491+U490</f>
        <v>1908.4</v>
      </c>
      <c r="V489" s="14">
        <f t="shared" si="345"/>
        <v>0</v>
      </c>
      <c r="W489" s="14">
        <f t="shared" si="345"/>
        <v>0</v>
      </c>
      <c r="X489" s="14">
        <f t="shared" si="345"/>
        <v>1908.4</v>
      </c>
      <c r="Y489" s="14">
        <f t="shared" si="345"/>
        <v>0</v>
      </c>
      <c r="Z489" s="14">
        <f t="shared" si="345"/>
        <v>0</v>
      </c>
      <c r="AA489" s="14">
        <f t="shared" si="345"/>
        <v>1908.4</v>
      </c>
      <c r="AB489" s="149"/>
    </row>
    <row r="490" spans="1:28" ht="60">
      <c r="A490" s="8" t="s">
        <v>349</v>
      </c>
      <c r="B490" s="3" t="s">
        <v>305</v>
      </c>
      <c r="C490" s="3" t="s">
        <v>360</v>
      </c>
      <c r="D490" s="7" t="s">
        <v>374</v>
      </c>
      <c r="E490" s="3" t="s">
        <v>348</v>
      </c>
      <c r="F490" s="14"/>
      <c r="G490" s="14"/>
      <c r="H490" s="14"/>
      <c r="I490" s="34"/>
      <c r="J490" s="14"/>
      <c r="K490" s="14"/>
      <c r="L490" s="34"/>
      <c r="M490" s="14"/>
      <c r="N490" s="14"/>
      <c r="O490" s="14"/>
      <c r="P490" s="14"/>
      <c r="Q490" s="14"/>
      <c r="R490" s="14"/>
      <c r="S490" s="14"/>
      <c r="T490" s="14"/>
      <c r="U490" s="14">
        <v>0</v>
      </c>
      <c r="V490" s="14">
        <v>1908.4</v>
      </c>
      <c r="W490" s="14">
        <v>0</v>
      </c>
      <c r="X490" s="14">
        <f>U490+V490+W490</f>
        <v>1908.4</v>
      </c>
      <c r="Y490" s="14"/>
      <c r="Z490" s="14"/>
      <c r="AA490" s="14">
        <f>X490+Y490+Z490</f>
        <v>1908.4</v>
      </c>
      <c r="AB490" s="150"/>
    </row>
    <row r="491" spans="1:28" ht="30" customHeight="1">
      <c r="A491" s="9" t="s">
        <v>375</v>
      </c>
      <c r="B491" s="3" t="s">
        <v>305</v>
      </c>
      <c r="C491" s="3" t="s">
        <v>360</v>
      </c>
      <c r="D491" s="7" t="s">
        <v>374</v>
      </c>
      <c r="E491" s="3" t="s">
        <v>366</v>
      </c>
      <c r="F491" s="14" t="e">
        <f>#REF!</f>
        <v>#REF!</v>
      </c>
      <c r="G491" s="14" t="e">
        <f>#REF!</f>
        <v>#REF!</v>
      </c>
      <c r="H491" s="14" t="e">
        <f>#REF!</f>
        <v>#REF!</v>
      </c>
      <c r="I491" s="34" t="e">
        <f t="shared" si="324"/>
        <v>#REF!</v>
      </c>
      <c r="J491" s="14" t="e">
        <f>#REF!</f>
        <v>#REF!</v>
      </c>
      <c r="K491" s="14" t="e">
        <f>#REF!</f>
        <v>#REF!</v>
      </c>
      <c r="L491" s="34" t="e">
        <f t="shared" ref="L491:L592" si="346">I491+J491+K491</f>
        <v>#REF!</v>
      </c>
      <c r="M491" s="14" t="e">
        <f>#REF!</f>
        <v>#REF!</v>
      </c>
      <c r="N491" s="14" t="e">
        <f>#REF!</f>
        <v>#REF!</v>
      </c>
      <c r="O491" s="14" t="e">
        <f>#REF!</f>
        <v>#REF!</v>
      </c>
      <c r="P491" s="14" t="e">
        <f>#REF!</f>
        <v>#REF!</v>
      </c>
      <c r="Q491" s="14" t="e">
        <f>#REF!</f>
        <v>#REF!</v>
      </c>
      <c r="R491" s="14" t="e">
        <f>#REF!</f>
        <v>#REF!</v>
      </c>
      <c r="S491" s="14" t="e">
        <f>#REF!</f>
        <v>#REF!</v>
      </c>
      <c r="T491" s="14" t="e">
        <f>#REF!</f>
        <v>#REF!</v>
      </c>
      <c r="U491" s="14">
        <v>1908.4</v>
      </c>
      <c r="V491" s="14">
        <v>-1908.4</v>
      </c>
      <c r="W491" s="14">
        <v>0</v>
      </c>
      <c r="X491" s="14">
        <f>U491+V491+W491</f>
        <v>0</v>
      </c>
      <c r="Y491" s="14"/>
      <c r="Z491" s="14"/>
      <c r="AA491" s="14">
        <f>X491+Y491+Z491</f>
        <v>0</v>
      </c>
      <c r="AB491" s="150"/>
    </row>
    <row r="492" spans="1:28" ht="15.75" customHeight="1">
      <c r="A492" s="9" t="s">
        <v>365</v>
      </c>
      <c r="B492" s="3" t="s">
        <v>305</v>
      </c>
      <c r="C492" s="3" t="s">
        <v>360</v>
      </c>
      <c r="D492" s="7" t="s">
        <v>374</v>
      </c>
      <c r="E492" s="3" t="s">
        <v>364</v>
      </c>
      <c r="F492" s="14"/>
      <c r="G492" s="14"/>
      <c r="H492" s="14"/>
      <c r="I492" s="34"/>
      <c r="J492" s="14"/>
      <c r="K492" s="14"/>
      <c r="L492" s="34"/>
      <c r="M492" s="14">
        <f t="shared" ref="M492:T492" si="347">M494</f>
        <v>559.79999999999995</v>
      </c>
      <c r="N492" s="14">
        <f t="shared" si="347"/>
        <v>0</v>
      </c>
      <c r="O492" s="14">
        <f t="shared" si="347"/>
        <v>559.79999999999995</v>
      </c>
      <c r="P492" s="14">
        <f t="shared" si="347"/>
        <v>0</v>
      </c>
      <c r="Q492" s="14">
        <f t="shared" si="347"/>
        <v>0</v>
      </c>
      <c r="R492" s="14">
        <f t="shared" si="347"/>
        <v>559.79999999999995</v>
      </c>
      <c r="S492" s="14">
        <f t="shared" si="347"/>
        <v>0</v>
      </c>
      <c r="T492" s="14">
        <f t="shared" si="347"/>
        <v>0</v>
      </c>
      <c r="U492" s="14">
        <f t="shared" ref="U492:AA492" si="348">U494+U493</f>
        <v>559.79999999999995</v>
      </c>
      <c r="V492" s="14">
        <f t="shared" si="348"/>
        <v>0</v>
      </c>
      <c r="W492" s="14">
        <f t="shared" si="348"/>
        <v>0</v>
      </c>
      <c r="X492" s="14">
        <f t="shared" si="348"/>
        <v>559.79999999999995</v>
      </c>
      <c r="Y492" s="14">
        <f t="shared" si="348"/>
        <v>0</v>
      </c>
      <c r="Z492" s="14">
        <f t="shared" si="348"/>
        <v>0</v>
      </c>
      <c r="AA492" s="14">
        <f t="shared" si="348"/>
        <v>559.79999999999995</v>
      </c>
      <c r="AB492" s="150"/>
    </row>
    <row r="493" spans="1:28" ht="60">
      <c r="A493" s="8" t="s">
        <v>363</v>
      </c>
      <c r="B493" s="3" t="s">
        <v>305</v>
      </c>
      <c r="C493" s="3" t="s">
        <v>360</v>
      </c>
      <c r="D493" s="7" t="s">
        <v>374</v>
      </c>
      <c r="E493" s="3" t="s">
        <v>362</v>
      </c>
      <c r="F493" s="14"/>
      <c r="G493" s="14"/>
      <c r="H493" s="14"/>
      <c r="I493" s="34"/>
      <c r="J493" s="14"/>
      <c r="K493" s="14"/>
      <c r="L493" s="34"/>
      <c r="M493" s="14"/>
      <c r="N493" s="14"/>
      <c r="O493" s="34"/>
      <c r="P493" s="14"/>
      <c r="Q493" s="14"/>
      <c r="R493" s="34"/>
      <c r="S493" s="14"/>
      <c r="T493" s="14"/>
      <c r="U493" s="34">
        <v>0</v>
      </c>
      <c r="V493" s="14">
        <v>559.79999999999995</v>
      </c>
      <c r="W493" s="14"/>
      <c r="X493" s="34">
        <f>U493+V493+W493</f>
        <v>559.79999999999995</v>
      </c>
      <c r="Y493" s="14"/>
      <c r="Z493" s="14"/>
      <c r="AA493" s="34">
        <f>X493+Y493+Z493</f>
        <v>559.79999999999995</v>
      </c>
      <c r="AB493" s="150"/>
    </row>
    <row r="494" spans="1:28" ht="30" customHeight="1">
      <c r="A494" s="9" t="s">
        <v>372</v>
      </c>
      <c r="B494" s="3" t="s">
        <v>305</v>
      </c>
      <c r="C494" s="3" t="s">
        <v>360</v>
      </c>
      <c r="D494" s="7" t="s">
        <v>374</v>
      </c>
      <c r="E494" s="3" t="s">
        <v>359</v>
      </c>
      <c r="F494" s="14"/>
      <c r="G494" s="14"/>
      <c r="H494" s="14"/>
      <c r="I494" s="34"/>
      <c r="J494" s="14"/>
      <c r="K494" s="14"/>
      <c r="L494" s="34"/>
      <c r="M494" s="14">
        <v>559.79999999999995</v>
      </c>
      <c r="N494" s="14"/>
      <c r="O494" s="34">
        <f>L494+M494+N494</f>
        <v>559.79999999999995</v>
      </c>
      <c r="P494" s="14">
        <v>0</v>
      </c>
      <c r="Q494" s="14">
        <v>0</v>
      </c>
      <c r="R494" s="34">
        <f t="shared" ref="R494:R499" si="349">O494+P494+Q494</f>
        <v>559.79999999999995</v>
      </c>
      <c r="S494" s="14"/>
      <c r="T494" s="14"/>
      <c r="U494" s="34">
        <f>R494+S494+T494</f>
        <v>559.79999999999995</v>
      </c>
      <c r="V494" s="14">
        <v>-559.79999999999995</v>
      </c>
      <c r="W494" s="14"/>
      <c r="X494" s="34">
        <f>U494+V494+W494</f>
        <v>0</v>
      </c>
      <c r="Y494" s="14"/>
      <c r="Z494" s="14"/>
      <c r="AA494" s="34">
        <f>X494+Y494+Z494</f>
        <v>0</v>
      </c>
      <c r="AB494" s="160"/>
    </row>
    <row r="495" spans="1:28" ht="60" customHeight="1">
      <c r="A495" s="13" t="s">
        <v>373</v>
      </c>
      <c r="B495" s="3" t="s">
        <v>305</v>
      </c>
      <c r="C495" s="3" t="s">
        <v>360</v>
      </c>
      <c r="D495" s="7" t="s">
        <v>371</v>
      </c>
      <c r="E495" s="3"/>
      <c r="F495" s="14">
        <f>F496+F498</f>
        <v>0</v>
      </c>
      <c r="G495" s="14">
        <f>G496+G498</f>
        <v>0</v>
      </c>
      <c r="H495" s="14">
        <f>H496+H498</f>
        <v>282</v>
      </c>
      <c r="I495" s="34">
        <f t="shared" si="324"/>
        <v>282</v>
      </c>
      <c r="J495" s="14">
        <f>J496+J498</f>
        <v>0</v>
      </c>
      <c r="K495" s="14">
        <f>K496+K498</f>
        <v>0</v>
      </c>
      <c r="L495" s="34">
        <f t="shared" si="346"/>
        <v>282</v>
      </c>
      <c r="M495" s="14">
        <f t="shared" ref="M495:R495" si="350">M496+M498</f>
        <v>0</v>
      </c>
      <c r="N495" s="14">
        <f t="shared" si="350"/>
        <v>0</v>
      </c>
      <c r="O495" s="14">
        <f t="shared" si="350"/>
        <v>282</v>
      </c>
      <c r="P495" s="14">
        <f t="shared" si="350"/>
        <v>0</v>
      </c>
      <c r="Q495" s="14">
        <f t="shared" si="350"/>
        <v>0</v>
      </c>
      <c r="R495" s="14">
        <f t="shared" si="350"/>
        <v>282</v>
      </c>
      <c r="S495" s="14">
        <f t="shared" ref="S495:X495" si="351">S496+S498</f>
        <v>0</v>
      </c>
      <c r="T495" s="14">
        <f t="shared" si="351"/>
        <v>0</v>
      </c>
      <c r="U495" s="14">
        <f t="shared" si="351"/>
        <v>282</v>
      </c>
      <c r="V495" s="14">
        <f t="shared" si="351"/>
        <v>0</v>
      </c>
      <c r="W495" s="14">
        <f t="shared" si="351"/>
        <v>0</v>
      </c>
      <c r="X495" s="14">
        <f t="shared" si="351"/>
        <v>282</v>
      </c>
      <c r="Y495" s="14">
        <f>Y496+Y498</f>
        <v>93</v>
      </c>
      <c r="Z495" s="14">
        <f>Z496+Z498</f>
        <v>0</v>
      </c>
      <c r="AA495" s="14">
        <f>AA496+AA498</f>
        <v>375</v>
      </c>
      <c r="AB495" s="98"/>
    </row>
    <row r="496" spans="1:28" ht="15.75" customHeight="1">
      <c r="A496" s="9" t="s">
        <v>351</v>
      </c>
      <c r="B496" s="3" t="s">
        <v>305</v>
      </c>
      <c r="C496" s="3" t="s">
        <v>360</v>
      </c>
      <c r="D496" s="7" t="s">
        <v>371</v>
      </c>
      <c r="E496" s="3" t="s">
        <v>350</v>
      </c>
      <c r="F496" s="14">
        <f>F497</f>
        <v>0</v>
      </c>
      <c r="G496" s="14">
        <f>G497</f>
        <v>0</v>
      </c>
      <c r="H496" s="14">
        <f>H497</f>
        <v>250.8</v>
      </c>
      <c r="I496" s="34">
        <f t="shared" si="324"/>
        <v>250.8</v>
      </c>
      <c r="J496" s="14">
        <f>J497</f>
        <v>0</v>
      </c>
      <c r="K496" s="14">
        <f>K497</f>
        <v>0</v>
      </c>
      <c r="L496" s="34">
        <f t="shared" si="346"/>
        <v>250.8</v>
      </c>
      <c r="M496" s="14">
        <f>M497</f>
        <v>0</v>
      </c>
      <c r="N496" s="14">
        <f>N497</f>
        <v>0</v>
      </c>
      <c r="O496" s="34">
        <f>L496+M496+N496</f>
        <v>250.8</v>
      </c>
      <c r="P496" s="14">
        <f>P497</f>
        <v>0</v>
      </c>
      <c r="Q496" s="14">
        <f>Q497</f>
        <v>0</v>
      </c>
      <c r="R496" s="34">
        <f t="shared" si="349"/>
        <v>250.8</v>
      </c>
      <c r="S496" s="14">
        <f>S497</f>
        <v>0</v>
      </c>
      <c r="T496" s="14">
        <f>T497</f>
        <v>0</v>
      </c>
      <c r="U496" s="34">
        <f>R496+S496+T496</f>
        <v>250.8</v>
      </c>
      <c r="V496" s="14">
        <f>V497</f>
        <v>0</v>
      </c>
      <c r="W496" s="14">
        <f>W497</f>
        <v>0</v>
      </c>
      <c r="X496" s="34">
        <f>U496+V496+W496</f>
        <v>250.8</v>
      </c>
      <c r="Y496" s="14">
        <f>Y497</f>
        <v>0</v>
      </c>
      <c r="Z496" s="14">
        <f>Z497</f>
        <v>0</v>
      </c>
      <c r="AA496" s="34">
        <f>X496+Y496+Z496</f>
        <v>250.8</v>
      </c>
      <c r="AB496" s="149" t="s">
        <v>212</v>
      </c>
    </row>
    <row r="497" spans="1:28" ht="30" customHeight="1">
      <c r="A497" s="9" t="s">
        <v>368</v>
      </c>
      <c r="B497" s="3" t="s">
        <v>305</v>
      </c>
      <c r="C497" s="3" t="s">
        <v>360</v>
      </c>
      <c r="D497" s="7" t="s">
        <v>371</v>
      </c>
      <c r="E497" s="3" t="s">
        <v>366</v>
      </c>
      <c r="F497" s="14">
        <v>0</v>
      </c>
      <c r="G497" s="14"/>
      <c r="H497" s="14">
        <v>250.8</v>
      </c>
      <c r="I497" s="34">
        <f t="shared" si="324"/>
        <v>250.8</v>
      </c>
      <c r="J497" s="14"/>
      <c r="K497" s="14"/>
      <c r="L497" s="34">
        <f t="shared" si="346"/>
        <v>250.8</v>
      </c>
      <c r="M497" s="14"/>
      <c r="N497" s="14"/>
      <c r="O497" s="34">
        <f>L497+M497+N497</f>
        <v>250.8</v>
      </c>
      <c r="P497" s="14">
        <v>0</v>
      </c>
      <c r="Q497" s="14">
        <v>0</v>
      </c>
      <c r="R497" s="34">
        <f t="shared" si="349"/>
        <v>250.8</v>
      </c>
      <c r="S497" s="14"/>
      <c r="T497" s="14"/>
      <c r="U497" s="34">
        <f>R497+S497+T497</f>
        <v>250.8</v>
      </c>
      <c r="V497" s="14"/>
      <c r="W497" s="14"/>
      <c r="X497" s="34">
        <f>U497+V497+W497</f>
        <v>250.8</v>
      </c>
      <c r="Y497" s="14"/>
      <c r="Z497" s="14"/>
      <c r="AA497" s="34">
        <f>X497+Y497+Z497</f>
        <v>250.8</v>
      </c>
      <c r="AB497" s="150"/>
    </row>
    <row r="498" spans="1:28" ht="15.75" customHeight="1">
      <c r="A498" s="9" t="s">
        <v>365</v>
      </c>
      <c r="B498" s="3" t="s">
        <v>305</v>
      </c>
      <c r="C498" s="3" t="s">
        <v>360</v>
      </c>
      <c r="D498" s="7" t="s">
        <v>371</v>
      </c>
      <c r="E498" s="3" t="s">
        <v>364</v>
      </c>
      <c r="F498" s="14">
        <f>F499</f>
        <v>0</v>
      </c>
      <c r="G498" s="14">
        <f>G499</f>
        <v>0</v>
      </c>
      <c r="H498" s="14">
        <f>H499</f>
        <v>31.2</v>
      </c>
      <c r="I498" s="34">
        <f t="shared" si="324"/>
        <v>31.2</v>
      </c>
      <c r="J498" s="14">
        <f>J499</f>
        <v>0</v>
      </c>
      <c r="K498" s="14">
        <f>K499</f>
        <v>0</v>
      </c>
      <c r="L498" s="34">
        <f t="shared" si="346"/>
        <v>31.2</v>
      </c>
      <c r="M498" s="14">
        <f>M499</f>
        <v>0</v>
      </c>
      <c r="N498" s="14">
        <f>N499</f>
        <v>0</v>
      </c>
      <c r="O498" s="37">
        <f>L498+M498+N498</f>
        <v>31.2</v>
      </c>
      <c r="P498" s="14">
        <f>P499</f>
        <v>0</v>
      </c>
      <c r="Q498" s="14">
        <f>Q499</f>
        <v>0</v>
      </c>
      <c r="R498" s="37">
        <f t="shared" si="349"/>
        <v>31.2</v>
      </c>
      <c r="S498" s="14">
        <f>S499</f>
        <v>0</v>
      </c>
      <c r="T498" s="14">
        <f>T499</f>
        <v>0</v>
      </c>
      <c r="U498" s="37">
        <f>R498+S498+T498</f>
        <v>31.2</v>
      </c>
      <c r="V498" s="14">
        <f>V499</f>
        <v>0</v>
      </c>
      <c r="W498" s="14">
        <f>W499</f>
        <v>0</v>
      </c>
      <c r="X498" s="37">
        <f>U498+V498+W498</f>
        <v>31.2</v>
      </c>
      <c r="Y498" s="14">
        <f>Y499</f>
        <v>93</v>
      </c>
      <c r="Z498" s="14">
        <f>Z499</f>
        <v>0</v>
      </c>
      <c r="AA498" s="37">
        <f>X498+Y498+Z498</f>
        <v>124.2</v>
      </c>
      <c r="AB498" s="150"/>
    </row>
    <row r="499" spans="1:28" ht="30" customHeight="1">
      <c r="A499" s="9" t="s">
        <v>372</v>
      </c>
      <c r="B499" s="3" t="s">
        <v>305</v>
      </c>
      <c r="C499" s="3" t="s">
        <v>360</v>
      </c>
      <c r="D499" s="7" t="s">
        <v>371</v>
      </c>
      <c r="E499" s="3" t="s">
        <v>359</v>
      </c>
      <c r="F499" s="14">
        <v>0</v>
      </c>
      <c r="G499" s="14"/>
      <c r="H499" s="14">
        <v>31.2</v>
      </c>
      <c r="I499" s="34">
        <f t="shared" si="324"/>
        <v>31.2</v>
      </c>
      <c r="J499" s="14"/>
      <c r="K499" s="14"/>
      <c r="L499" s="34">
        <f t="shared" si="346"/>
        <v>31.2</v>
      </c>
      <c r="M499" s="14"/>
      <c r="N499" s="14"/>
      <c r="O499" s="34">
        <f>L499+M499+N499</f>
        <v>31.2</v>
      </c>
      <c r="P499" s="14">
        <v>0</v>
      </c>
      <c r="Q499" s="14">
        <v>0</v>
      </c>
      <c r="R499" s="34">
        <f t="shared" si="349"/>
        <v>31.2</v>
      </c>
      <c r="S499" s="14"/>
      <c r="T499" s="14"/>
      <c r="U499" s="34">
        <f>R499+S499+T499</f>
        <v>31.2</v>
      </c>
      <c r="V499" s="14"/>
      <c r="W499" s="14"/>
      <c r="X499" s="34">
        <f>U499+V499+W499</f>
        <v>31.2</v>
      </c>
      <c r="Y499" s="14">
        <v>93</v>
      </c>
      <c r="Z499" s="14"/>
      <c r="AA499" s="34">
        <f>X499+Y499+Z499</f>
        <v>124.2</v>
      </c>
      <c r="AB499" s="160"/>
    </row>
    <row r="500" spans="1:28" ht="45" customHeight="1">
      <c r="A500" s="9" t="s">
        <v>115</v>
      </c>
      <c r="B500" s="3" t="s">
        <v>305</v>
      </c>
      <c r="C500" s="3" t="s">
        <v>360</v>
      </c>
      <c r="D500" s="7" t="s">
        <v>114</v>
      </c>
      <c r="E500" s="3"/>
      <c r="F500" s="14"/>
      <c r="G500" s="14"/>
      <c r="H500" s="14"/>
      <c r="I500" s="34"/>
      <c r="J500" s="34"/>
      <c r="K500" s="34"/>
      <c r="L500" s="34"/>
      <c r="M500" s="34"/>
      <c r="N500" s="34"/>
      <c r="O500" s="34"/>
      <c r="P500" s="34"/>
      <c r="Q500" s="34"/>
      <c r="R500" s="34"/>
      <c r="S500" s="34"/>
      <c r="T500" s="34"/>
      <c r="U500" s="34">
        <f t="shared" ref="U500:AA500" si="352">U501</f>
        <v>108.4</v>
      </c>
      <c r="V500" s="34">
        <f t="shared" si="352"/>
        <v>0</v>
      </c>
      <c r="W500" s="34">
        <f t="shared" si="352"/>
        <v>0</v>
      </c>
      <c r="X500" s="34">
        <f t="shared" si="352"/>
        <v>108.4</v>
      </c>
      <c r="Y500" s="34">
        <f t="shared" si="352"/>
        <v>0</v>
      </c>
      <c r="Z500" s="34">
        <f t="shared" si="352"/>
        <v>0</v>
      </c>
      <c r="AA500" s="34">
        <f t="shared" si="352"/>
        <v>108.4</v>
      </c>
      <c r="AB500" s="98"/>
    </row>
    <row r="501" spans="1:28" ht="15.75" customHeight="1">
      <c r="A501" s="9" t="s">
        <v>351</v>
      </c>
      <c r="B501" s="3" t="s">
        <v>305</v>
      </c>
      <c r="C501" s="3" t="s">
        <v>360</v>
      </c>
      <c r="D501" s="7" t="s">
        <v>114</v>
      </c>
      <c r="E501" s="3" t="s">
        <v>350</v>
      </c>
      <c r="F501" s="14"/>
      <c r="G501" s="14"/>
      <c r="H501" s="14"/>
      <c r="I501" s="34" t="e">
        <f>I503</f>
        <v>#REF!</v>
      </c>
      <c r="J501" s="34" t="e">
        <f>J503</f>
        <v>#REF!</v>
      </c>
      <c r="K501" s="34" t="e">
        <f>K503</f>
        <v>#REF!</v>
      </c>
      <c r="L501" s="34" t="e">
        <f t="shared" si="346"/>
        <v>#REF!</v>
      </c>
      <c r="M501" s="34" t="e">
        <f t="shared" ref="M501:T501" si="353">M503</f>
        <v>#REF!</v>
      </c>
      <c r="N501" s="34" t="e">
        <f t="shared" si="353"/>
        <v>#REF!</v>
      </c>
      <c r="O501" s="34" t="e">
        <f t="shared" si="353"/>
        <v>#REF!</v>
      </c>
      <c r="P501" s="34" t="e">
        <f t="shared" si="353"/>
        <v>#REF!</v>
      </c>
      <c r="Q501" s="34" t="e">
        <f t="shared" si="353"/>
        <v>#REF!</v>
      </c>
      <c r="R501" s="34" t="e">
        <f t="shared" si="353"/>
        <v>#REF!</v>
      </c>
      <c r="S501" s="34" t="e">
        <f t="shared" si="353"/>
        <v>#REF!</v>
      </c>
      <c r="T501" s="34" t="e">
        <f t="shared" si="353"/>
        <v>#REF!</v>
      </c>
      <c r="U501" s="34">
        <f t="shared" ref="U501:AA501" si="354">U503+U502</f>
        <v>108.4</v>
      </c>
      <c r="V501" s="34">
        <f t="shared" si="354"/>
        <v>0</v>
      </c>
      <c r="W501" s="34">
        <f t="shared" si="354"/>
        <v>0</v>
      </c>
      <c r="X501" s="34">
        <f t="shared" si="354"/>
        <v>108.4</v>
      </c>
      <c r="Y501" s="34">
        <f t="shared" si="354"/>
        <v>0</v>
      </c>
      <c r="Z501" s="34">
        <f t="shared" si="354"/>
        <v>0</v>
      </c>
      <c r="AA501" s="34">
        <f t="shared" si="354"/>
        <v>108.4</v>
      </c>
      <c r="AB501" s="36"/>
    </row>
    <row r="502" spans="1:28" ht="60">
      <c r="A502" s="8" t="s">
        <v>349</v>
      </c>
      <c r="B502" s="3" t="s">
        <v>305</v>
      </c>
      <c r="C502" s="3" t="s">
        <v>360</v>
      </c>
      <c r="D502" s="7" t="s">
        <v>114</v>
      </c>
      <c r="E502" s="3" t="s">
        <v>348</v>
      </c>
      <c r="F502" s="14"/>
      <c r="G502" s="14"/>
      <c r="H502" s="14"/>
      <c r="I502" s="34"/>
      <c r="J502" s="34"/>
      <c r="K502" s="34"/>
      <c r="L502" s="34"/>
      <c r="M502" s="34"/>
      <c r="N502" s="34"/>
      <c r="O502" s="34"/>
      <c r="P502" s="34"/>
      <c r="Q502" s="34"/>
      <c r="R502" s="34"/>
      <c r="S502" s="34"/>
      <c r="T502" s="34"/>
      <c r="U502" s="34">
        <v>0</v>
      </c>
      <c r="V502" s="34">
        <v>108.4</v>
      </c>
      <c r="W502" s="34"/>
      <c r="X502" s="34">
        <f>U502+V502+W502</f>
        <v>108.4</v>
      </c>
      <c r="Y502" s="34"/>
      <c r="Z502" s="34"/>
      <c r="AA502" s="34">
        <f>X502+Y502+Z502</f>
        <v>108.4</v>
      </c>
      <c r="AB502" s="36"/>
    </row>
    <row r="503" spans="1:28" ht="30" customHeight="1">
      <c r="A503" s="9" t="s">
        <v>116</v>
      </c>
      <c r="B503" s="3" t="s">
        <v>305</v>
      </c>
      <c r="C503" s="3" t="s">
        <v>360</v>
      </c>
      <c r="D503" s="7" t="s">
        <v>114</v>
      </c>
      <c r="E503" s="3" t="s">
        <v>366</v>
      </c>
      <c r="F503" s="14"/>
      <c r="G503" s="14"/>
      <c r="H503" s="14"/>
      <c r="I503" s="34" t="e">
        <f>#REF!</f>
        <v>#REF!</v>
      </c>
      <c r="J503" s="34" t="e">
        <f>#REF!</f>
        <v>#REF!</v>
      </c>
      <c r="K503" s="34" t="e">
        <f>#REF!</f>
        <v>#REF!</v>
      </c>
      <c r="L503" s="34" t="e">
        <f>I503+J503+K503</f>
        <v>#REF!</v>
      </c>
      <c r="M503" s="34" t="e">
        <f>#REF!</f>
        <v>#REF!</v>
      </c>
      <c r="N503" s="34" t="e">
        <f>#REF!</f>
        <v>#REF!</v>
      </c>
      <c r="O503" s="34" t="e">
        <f>#REF!</f>
        <v>#REF!</v>
      </c>
      <c r="P503" s="34" t="e">
        <f>#REF!</f>
        <v>#REF!</v>
      </c>
      <c r="Q503" s="34" t="e">
        <f>#REF!</f>
        <v>#REF!</v>
      </c>
      <c r="R503" s="34" t="e">
        <f>#REF!</f>
        <v>#REF!</v>
      </c>
      <c r="S503" s="34" t="e">
        <f>#REF!</f>
        <v>#REF!</v>
      </c>
      <c r="T503" s="34" t="e">
        <f>#REF!</f>
        <v>#REF!</v>
      </c>
      <c r="U503" s="34">
        <v>108.4</v>
      </c>
      <c r="V503" s="34">
        <v>-108.4</v>
      </c>
      <c r="W503" s="34"/>
      <c r="X503" s="34">
        <f>U503+V503+W503</f>
        <v>0</v>
      </c>
      <c r="Y503" s="34"/>
      <c r="Z503" s="34"/>
      <c r="AA503" s="34">
        <f>X503+Y503+Z503</f>
        <v>0</v>
      </c>
      <c r="AB503" s="36"/>
    </row>
    <row r="504" spans="1:28" ht="45" customHeight="1">
      <c r="A504" s="9" t="s">
        <v>303</v>
      </c>
      <c r="B504" s="3" t="s">
        <v>305</v>
      </c>
      <c r="C504" s="3" t="s">
        <v>360</v>
      </c>
      <c r="D504" s="7" t="s">
        <v>227</v>
      </c>
      <c r="E504" s="3"/>
      <c r="F504" s="14">
        <f t="shared" ref="F504:V505" si="355">F505</f>
        <v>178</v>
      </c>
      <c r="G504" s="14">
        <f t="shared" si="355"/>
        <v>0</v>
      </c>
      <c r="H504" s="14">
        <f t="shared" si="355"/>
        <v>0</v>
      </c>
      <c r="I504" s="34">
        <f t="shared" si="324"/>
        <v>178</v>
      </c>
      <c r="J504" s="14">
        <f t="shared" si="355"/>
        <v>0</v>
      </c>
      <c r="K504" s="14">
        <f t="shared" si="355"/>
        <v>0</v>
      </c>
      <c r="L504" s="34">
        <f t="shared" si="346"/>
        <v>178</v>
      </c>
      <c r="M504" s="14">
        <f t="shared" si="355"/>
        <v>0</v>
      </c>
      <c r="N504" s="14">
        <f t="shared" si="355"/>
        <v>0</v>
      </c>
      <c r="O504" s="34">
        <f t="shared" ref="O504:AA505" si="356">O505</f>
        <v>178</v>
      </c>
      <c r="P504" s="34">
        <f t="shared" si="356"/>
        <v>5</v>
      </c>
      <c r="Q504" s="34">
        <f t="shared" si="356"/>
        <v>0</v>
      </c>
      <c r="R504" s="34">
        <f t="shared" si="356"/>
        <v>183</v>
      </c>
      <c r="S504" s="34">
        <f t="shared" si="356"/>
        <v>0</v>
      </c>
      <c r="T504" s="34">
        <f t="shared" si="356"/>
        <v>0</v>
      </c>
      <c r="U504" s="34">
        <f t="shared" si="356"/>
        <v>183</v>
      </c>
      <c r="V504" s="34">
        <f t="shared" si="356"/>
        <v>0</v>
      </c>
      <c r="W504" s="34">
        <f t="shared" si="356"/>
        <v>0</v>
      </c>
      <c r="X504" s="34">
        <f t="shared" si="356"/>
        <v>183</v>
      </c>
      <c r="Y504" s="34">
        <f t="shared" si="356"/>
        <v>0</v>
      </c>
      <c r="Z504" s="34">
        <f t="shared" si="356"/>
        <v>0</v>
      </c>
      <c r="AA504" s="34">
        <f t="shared" si="356"/>
        <v>183</v>
      </c>
      <c r="AB504" s="70"/>
    </row>
    <row r="505" spans="1:28" ht="180.75" customHeight="1">
      <c r="A505" s="9" t="s">
        <v>370</v>
      </c>
      <c r="B505" s="3" t="s">
        <v>305</v>
      </c>
      <c r="C505" s="3" t="s">
        <v>360</v>
      </c>
      <c r="D505" s="7" t="s">
        <v>142</v>
      </c>
      <c r="E505" s="3"/>
      <c r="F505" s="14">
        <f t="shared" si="355"/>
        <v>178</v>
      </c>
      <c r="G505" s="14">
        <f t="shared" si="355"/>
        <v>0</v>
      </c>
      <c r="H505" s="14">
        <f t="shared" si="355"/>
        <v>0</v>
      </c>
      <c r="I505" s="34">
        <f t="shared" si="324"/>
        <v>178</v>
      </c>
      <c r="J505" s="14">
        <f t="shared" si="355"/>
        <v>0</v>
      </c>
      <c r="K505" s="14">
        <f t="shared" si="355"/>
        <v>0</v>
      </c>
      <c r="L505" s="34">
        <f t="shared" si="346"/>
        <v>178</v>
      </c>
      <c r="M505" s="14">
        <f t="shared" si="355"/>
        <v>0</v>
      </c>
      <c r="N505" s="14">
        <f t="shared" si="355"/>
        <v>0</v>
      </c>
      <c r="O505" s="14">
        <f t="shared" si="355"/>
        <v>178</v>
      </c>
      <c r="P505" s="14">
        <f t="shared" si="355"/>
        <v>5</v>
      </c>
      <c r="Q505" s="14">
        <f t="shared" si="355"/>
        <v>0</v>
      </c>
      <c r="R505" s="14">
        <f t="shared" si="355"/>
        <v>183</v>
      </c>
      <c r="S505" s="14">
        <f t="shared" si="355"/>
        <v>0</v>
      </c>
      <c r="T505" s="14">
        <f t="shared" si="355"/>
        <v>0</v>
      </c>
      <c r="U505" s="14">
        <f t="shared" si="355"/>
        <v>183</v>
      </c>
      <c r="V505" s="14">
        <f t="shared" si="355"/>
        <v>0</v>
      </c>
      <c r="W505" s="14">
        <f t="shared" si="356"/>
        <v>0</v>
      </c>
      <c r="X505" s="14">
        <f t="shared" si="356"/>
        <v>183</v>
      </c>
      <c r="Y505" s="14">
        <f t="shared" si="356"/>
        <v>0</v>
      </c>
      <c r="Z505" s="14">
        <f t="shared" si="356"/>
        <v>0</v>
      </c>
      <c r="AA505" s="14">
        <f t="shared" si="356"/>
        <v>183</v>
      </c>
      <c r="AB505" s="70"/>
    </row>
    <row r="506" spans="1:28" ht="30">
      <c r="A506" s="9" t="s">
        <v>299</v>
      </c>
      <c r="B506" s="3" t="s">
        <v>305</v>
      </c>
      <c r="C506" s="3" t="s">
        <v>360</v>
      </c>
      <c r="D506" s="7" t="s">
        <v>142</v>
      </c>
      <c r="E506" s="7" t="s">
        <v>296</v>
      </c>
      <c r="F506" s="14">
        <v>178</v>
      </c>
      <c r="G506" s="14"/>
      <c r="H506" s="14"/>
      <c r="I506" s="34">
        <f t="shared" si="324"/>
        <v>178</v>
      </c>
      <c r="J506" s="14"/>
      <c r="K506" s="14"/>
      <c r="L506" s="34">
        <f t="shared" si="346"/>
        <v>178</v>
      </c>
      <c r="M506" s="14"/>
      <c r="N506" s="14"/>
      <c r="O506" s="34">
        <f t="shared" ref="O506:O536" si="357">L506+M506+N506</f>
        <v>178</v>
      </c>
      <c r="P506" s="14">
        <v>5</v>
      </c>
      <c r="Q506" s="14">
        <v>0</v>
      </c>
      <c r="R506" s="34">
        <f>O506+P506+Q506</f>
        <v>183</v>
      </c>
      <c r="S506" s="14"/>
      <c r="T506" s="14"/>
      <c r="U506" s="34">
        <f>R506+S506+T506</f>
        <v>183</v>
      </c>
      <c r="V506" s="14"/>
      <c r="W506" s="14"/>
      <c r="X506" s="34">
        <f>U506+V506+W506</f>
        <v>183</v>
      </c>
      <c r="Y506" s="14"/>
      <c r="Z506" s="14"/>
      <c r="AA506" s="34">
        <f>X506+Y506+Z506</f>
        <v>183</v>
      </c>
      <c r="AB506" s="51"/>
    </row>
    <row r="507" spans="1:28" ht="15.75" customHeight="1">
      <c r="A507" s="27" t="s">
        <v>188</v>
      </c>
      <c r="B507" s="3" t="s">
        <v>305</v>
      </c>
      <c r="C507" s="3" t="s">
        <v>360</v>
      </c>
      <c r="D507" s="7" t="s">
        <v>187</v>
      </c>
      <c r="E507" s="7"/>
      <c r="F507" s="14">
        <f t="shared" ref="F507:V509" si="358">F508</f>
        <v>0</v>
      </c>
      <c r="G507" s="14">
        <f t="shared" si="358"/>
        <v>543</v>
      </c>
      <c r="H507" s="14">
        <f t="shared" si="358"/>
        <v>0</v>
      </c>
      <c r="I507" s="34">
        <f t="shared" si="324"/>
        <v>543</v>
      </c>
      <c r="J507" s="14">
        <f t="shared" si="358"/>
        <v>0</v>
      </c>
      <c r="K507" s="14">
        <f t="shared" si="358"/>
        <v>0</v>
      </c>
      <c r="L507" s="34">
        <f t="shared" si="346"/>
        <v>543</v>
      </c>
      <c r="M507" s="14">
        <f t="shared" si="358"/>
        <v>0</v>
      </c>
      <c r="N507" s="14">
        <f t="shared" si="358"/>
        <v>0</v>
      </c>
      <c r="O507" s="34">
        <f t="shared" ref="O507:U507" si="359">O508+O517+O514</f>
        <v>543</v>
      </c>
      <c r="P507" s="34">
        <f t="shared" si="359"/>
        <v>0</v>
      </c>
      <c r="Q507" s="34">
        <f t="shared" si="359"/>
        <v>7568.2</v>
      </c>
      <c r="R507" s="34">
        <f t="shared" si="359"/>
        <v>8111.2</v>
      </c>
      <c r="S507" s="34">
        <f t="shared" si="359"/>
        <v>0</v>
      </c>
      <c r="T507" s="34">
        <f t="shared" si="359"/>
        <v>-80</v>
      </c>
      <c r="U507" s="34">
        <f t="shared" si="359"/>
        <v>8031.2</v>
      </c>
      <c r="V507" s="34">
        <f t="shared" ref="V507:AA507" si="360">V508+V517+V514</f>
        <v>0</v>
      </c>
      <c r="W507" s="34">
        <f t="shared" si="360"/>
        <v>-343.3</v>
      </c>
      <c r="X507" s="34">
        <f t="shared" si="360"/>
        <v>7687.9</v>
      </c>
      <c r="Y507" s="34">
        <f t="shared" si="360"/>
        <v>0</v>
      </c>
      <c r="Z507" s="34">
        <f t="shared" si="360"/>
        <v>-4.5</v>
      </c>
      <c r="AA507" s="34">
        <f t="shared" si="360"/>
        <v>7683.4</v>
      </c>
      <c r="AB507" s="70"/>
    </row>
    <row r="508" spans="1:28" ht="75" customHeight="1">
      <c r="A508" s="26" t="s">
        <v>369</v>
      </c>
      <c r="B508" s="3" t="s">
        <v>305</v>
      </c>
      <c r="C508" s="3" t="s">
        <v>360</v>
      </c>
      <c r="D508" s="7" t="s">
        <v>267</v>
      </c>
      <c r="E508" s="7"/>
      <c r="F508" s="14">
        <f t="shared" si="358"/>
        <v>0</v>
      </c>
      <c r="G508" s="14">
        <f t="shared" si="358"/>
        <v>543</v>
      </c>
      <c r="H508" s="14">
        <f t="shared" si="358"/>
        <v>0</v>
      </c>
      <c r="I508" s="34">
        <f t="shared" si="324"/>
        <v>543</v>
      </c>
      <c r="J508" s="14">
        <f t="shared" si="358"/>
        <v>0</v>
      </c>
      <c r="K508" s="14">
        <f t="shared" si="358"/>
        <v>0</v>
      </c>
      <c r="L508" s="34">
        <f t="shared" si="346"/>
        <v>543</v>
      </c>
      <c r="M508" s="14">
        <f t="shared" si="358"/>
        <v>0</v>
      </c>
      <c r="N508" s="14">
        <f t="shared" si="358"/>
        <v>0</v>
      </c>
      <c r="O508" s="14">
        <f t="shared" ref="O508:U508" si="361">O509+O511</f>
        <v>543</v>
      </c>
      <c r="P508" s="14">
        <f t="shared" si="361"/>
        <v>0</v>
      </c>
      <c r="Q508" s="14">
        <f t="shared" si="361"/>
        <v>6508.6</v>
      </c>
      <c r="R508" s="14">
        <f t="shared" si="361"/>
        <v>7051.6</v>
      </c>
      <c r="S508" s="14">
        <f t="shared" si="361"/>
        <v>0</v>
      </c>
      <c r="T508" s="14">
        <f t="shared" si="361"/>
        <v>-80</v>
      </c>
      <c r="U508" s="14">
        <f t="shared" si="361"/>
        <v>6971.6</v>
      </c>
      <c r="V508" s="14">
        <f t="shared" ref="V508:AA508" si="362">V509+V511</f>
        <v>0</v>
      </c>
      <c r="W508" s="14">
        <f t="shared" si="362"/>
        <v>-343.3</v>
      </c>
      <c r="X508" s="14">
        <f>X509+X511</f>
        <v>6628.3</v>
      </c>
      <c r="Y508" s="14">
        <f t="shared" si="362"/>
        <v>0</v>
      </c>
      <c r="Z508" s="14">
        <f t="shared" si="362"/>
        <v>0</v>
      </c>
      <c r="AA508" s="14">
        <f t="shared" si="362"/>
        <v>6628.3</v>
      </c>
      <c r="AB508" s="70"/>
    </row>
    <row r="509" spans="1:28" ht="15.75" customHeight="1">
      <c r="A509" s="27" t="s">
        <v>351</v>
      </c>
      <c r="B509" s="25" t="s">
        <v>305</v>
      </c>
      <c r="C509" s="25" t="s">
        <v>360</v>
      </c>
      <c r="D509" s="24" t="s">
        <v>267</v>
      </c>
      <c r="E509" s="24" t="s">
        <v>350</v>
      </c>
      <c r="F509" s="6">
        <f t="shared" si="358"/>
        <v>0</v>
      </c>
      <c r="G509" s="6">
        <f t="shared" si="358"/>
        <v>543</v>
      </c>
      <c r="H509" s="6">
        <f t="shared" si="358"/>
        <v>0</v>
      </c>
      <c r="I509" s="45">
        <f t="shared" si="324"/>
        <v>543</v>
      </c>
      <c r="J509" s="6">
        <f t="shared" si="358"/>
        <v>0</v>
      </c>
      <c r="K509" s="6">
        <f t="shared" si="358"/>
        <v>0</v>
      </c>
      <c r="L509" s="45">
        <f t="shared" si="346"/>
        <v>543</v>
      </c>
      <c r="M509" s="6">
        <f t="shared" si="358"/>
        <v>0</v>
      </c>
      <c r="N509" s="6">
        <f t="shared" si="358"/>
        <v>0</v>
      </c>
      <c r="O509" s="45">
        <f t="shared" si="357"/>
        <v>543</v>
      </c>
      <c r="P509" s="6">
        <f t="shared" si="358"/>
        <v>0</v>
      </c>
      <c r="Q509" s="6">
        <f t="shared" si="358"/>
        <v>0</v>
      </c>
      <c r="R509" s="45">
        <f>O509+P509+Q509</f>
        <v>543</v>
      </c>
      <c r="S509" s="6">
        <f t="shared" si="358"/>
        <v>0</v>
      </c>
      <c r="T509" s="6">
        <f t="shared" si="358"/>
        <v>-80</v>
      </c>
      <c r="U509" s="45">
        <f>R509+S509+T509</f>
        <v>463</v>
      </c>
      <c r="V509" s="6">
        <f t="shared" si="358"/>
        <v>0</v>
      </c>
      <c r="W509" s="6">
        <f>W510</f>
        <v>-343.3</v>
      </c>
      <c r="X509" s="45">
        <f>X510</f>
        <v>119.69999999999999</v>
      </c>
      <c r="Y509" s="45">
        <f>Y510</f>
        <v>0</v>
      </c>
      <c r="Z509" s="45">
        <f>Z510</f>
        <v>0</v>
      </c>
      <c r="AA509" s="45">
        <f>AA510</f>
        <v>119.69999999999999</v>
      </c>
      <c r="AB509" s="158" t="s">
        <v>209</v>
      </c>
    </row>
    <row r="510" spans="1:28" ht="30" customHeight="1">
      <c r="A510" s="9" t="s">
        <v>368</v>
      </c>
      <c r="B510" s="3" t="s">
        <v>305</v>
      </c>
      <c r="C510" s="3" t="s">
        <v>360</v>
      </c>
      <c r="D510" s="7" t="s">
        <v>267</v>
      </c>
      <c r="E510" s="7" t="s">
        <v>366</v>
      </c>
      <c r="F510" s="14">
        <v>0</v>
      </c>
      <c r="G510" s="14">
        <v>543</v>
      </c>
      <c r="H510" s="14"/>
      <c r="I510" s="34">
        <f t="shared" si="324"/>
        <v>543</v>
      </c>
      <c r="J510" s="14"/>
      <c r="K510" s="14"/>
      <c r="L510" s="34">
        <f t="shared" si="346"/>
        <v>543</v>
      </c>
      <c r="M510" s="14"/>
      <c r="N510" s="14"/>
      <c r="O510" s="34">
        <f t="shared" si="357"/>
        <v>543</v>
      </c>
      <c r="P510" s="14">
        <v>0</v>
      </c>
      <c r="Q510" s="14">
        <v>0</v>
      </c>
      <c r="R510" s="34">
        <f>O510+P510+Q510</f>
        <v>543</v>
      </c>
      <c r="S510" s="14"/>
      <c r="T510" s="14">
        <v>-80</v>
      </c>
      <c r="U510" s="34">
        <f>R510+S510+T510</f>
        <v>463</v>
      </c>
      <c r="V510" s="14"/>
      <c r="W510" s="14">
        <v>-343.3</v>
      </c>
      <c r="X510" s="34">
        <f>U510+V510+W510</f>
        <v>119.69999999999999</v>
      </c>
      <c r="Y510" s="14"/>
      <c r="Z510" s="14"/>
      <c r="AA510" s="34">
        <f>X510+Y510+Z510</f>
        <v>119.69999999999999</v>
      </c>
      <c r="AB510" s="159"/>
    </row>
    <row r="511" spans="1:28" ht="15.75" customHeight="1">
      <c r="A511" s="9" t="s">
        <v>365</v>
      </c>
      <c r="B511" s="3" t="s">
        <v>305</v>
      </c>
      <c r="C511" s="3" t="s">
        <v>360</v>
      </c>
      <c r="D511" s="7" t="s">
        <v>267</v>
      </c>
      <c r="E511" s="7" t="s">
        <v>364</v>
      </c>
      <c r="F511" s="14"/>
      <c r="G511" s="14"/>
      <c r="H511" s="14"/>
      <c r="I511" s="34"/>
      <c r="J511" s="14"/>
      <c r="K511" s="14"/>
      <c r="L511" s="34"/>
      <c r="M511" s="14"/>
      <c r="N511" s="14"/>
      <c r="O511" s="34">
        <f>O513</f>
        <v>0</v>
      </c>
      <c r="P511" s="34">
        <f>P513</f>
        <v>0</v>
      </c>
      <c r="Q511" s="34">
        <f>Q513</f>
        <v>6508.6</v>
      </c>
      <c r="R511" s="34">
        <f>O511+P511+Q511</f>
        <v>6508.6</v>
      </c>
      <c r="S511" s="34">
        <f>S513</f>
        <v>0</v>
      </c>
      <c r="T511" s="34">
        <f>T513</f>
        <v>0</v>
      </c>
      <c r="U511" s="34">
        <f>R511+S511+T511</f>
        <v>6508.6</v>
      </c>
      <c r="V511" s="34">
        <f>V513</f>
        <v>0</v>
      </c>
      <c r="W511" s="34">
        <f>W513</f>
        <v>0</v>
      </c>
      <c r="X511" s="34">
        <f>X512+X513</f>
        <v>6508.6</v>
      </c>
      <c r="Y511" s="34">
        <f>Y512+Y513</f>
        <v>0</v>
      </c>
      <c r="Z511" s="34">
        <f>Z512+Z513</f>
        <v>0</v>
      </c>
      <c r="AA511" s="34">
        <f>AA512+AA513</f>
        <v>6508.6</v>
      </c>
      <c r="AB511" s="159"/>
    </row>
    <row r="512" spans="1:28" ht="60">
      <c r="A512" s="8" t="s">
        <v>363</v>
      </c>
      <c r="B512" s="3" t="s">
        <v>305</v>
      </c>
      <c r="C512" s="3" t="s">
        <v>360</v>
      </c>
      <c r="D512" s="7" t="s">
        <v>267</v>
      </c>
      <c r="E512" s="7" t="s">
        <v>362</v>
      </c>
      <c r="F512" s="14"/>
      <c r="G512" s="14"/>
      <c r="H512" s="14"/>
      <c r="I512" s="34"/>
      <c r="J512" s="14"/>
      <c r="K512" s="14"/>
      <c r="L512" s="34"/>
      <c r="M512" s="14"/>
      <c r="N512" s="14"/>
      <c r="O512" s="34"/>
      <c r="P512" s="34"/>
      <c r="Q512" s="34"/>
      <c r="R512" s="34"/>
      <c r="S512" s="34"/>
      <c r="T512" s="34"/>
      <c r="U512" s="34"/>
      <c r="V512" s="34"/>
      <c r="W512" s="34"/>
      <c r="X512" s="34">
        <v>0</v>
      </c>
      <c r="Y512" s="34"/>
      <c r="Z512" s="34">
        <v>1630.5</v>
      </c>
      <c r="AA512" s="34">
        <f>X512+Y512+Z512</f>
        <v>1630.5</v>
      </c>
      <c r="AB512" s="159"/>
    </row>
    <row r="513" spans="1:28" ht="15.75" customHeight="1">
      <c r="A513" s="9" t="s">
        <v>144</v>
      </c>
      <c r="B513" s="3" t="s">
        <v>305</v>
      </c>
      <c r="C513" s="3" t="s">
        <v>360</v>
      </c>
      <c r="D513" s="7" t="s">
        <v>267</v>
      </c>
      <c r="E513" s="7" t="s">
        <v>359</v>
      </c>
      <c r="F513" s="14"/>
      <c r="G513" s="14"/>
      <c r="H513" s="14"/>
      <c r="I513" s="34"/>
      <c r="J513" s="14"/>
      <c r="K513" s="14"/>
      <c r="L513" s="34"/>
      <c r="M513" s="14"/>
      <c r="N513" s="14"/>
      <c r="O513" s="34">
        <v>0</v>
      </c>
      <c r="P513" s="34">
        <v>0</v>
      </c>
      <c r="Q513" s="34">
        <f>7500-991.4</f>
        <v>6508.6</v>
      </c>
      <c r="R513" s="34">
        <f>O513+P513+Q513</f>
        <v>6508.6</v>
      </c>
      <c r="S513" s="34"/>
      <c r="T513" s="34"/>
      <c r="U513" s="34">
        <f>R513+S513+T513</f>
        <v>6508.6</v>
      </c>
      <c r="V513" s="34"/>
      <c r="W513" s="34"/>
      <c r="X513" s="34">
        <f>U513+V513+W513</f>
        <v>6508.6</v>
      </c>
      <c r="Y513" s="34"/>
      <c r="Z513" s="34">
        <v>-1630.5</v>
      </c>
      <c r="AA513" s="34">
        <f>X513+Y513+Z513</f>
        <v>4878.1000000000004</v>
      </c>
      <c r="AB513" s="157"/>
    </row>
    <row r="514" spans="1:28" ht="60" customHeight="1">
      <c r="A514" s="8" t="s">
        <v>310</v>
      </c>
      <c r="B514" s="3" t="s">
        <v>305</v>
      </c>
      <c r="C514" s="3" t="s">
        <v>360</v>
      </c>
      <c r="D514" s="7" t="s">
        <v>3</v>
      </c>
      <c r="E514" s="7"/>
      <c r="F514" s="14"/>
      <c r="G514" s="14"/>
      <c r="H514" s="14"/>
      <c r="I514" s="34"/>
      <c r="J514" s="14"/>
      <c r="K514" s="14"/>
      <c r="L514" s="34"/>
      <c r="M514" s="14"/>
      <c r="N514" s="14"/>
      <c r="O514" s="34">
        <f>O515</f>
        <v>0</v>
      </c>
      <c r="P514" s="34">
        <f t="shared" ref="P514:AA515" si="363">P515</f>
        <v>0</v>
      </c>
      <c r="Q514" s="34">
        <f t="shared" si="363"/>
        <v>991.4</v>
      </c>
      <c r="R514" s="34">
        <f t="shared" si="363"/>
        <v>991.4</v>
      </c>
      <c r="S514" s="34">
        <f t="shared" si="363"/>
        <v>0</v>
      </c>
      <c r="T514" s="34">
        <f t="shared" si="363"/>
        <v>0</v>
      </c>
      <c r="U514" s="34">
        <f t="shared" si="363"/>
        <v>991.4</v>
      </c>
      <c r="V514" s="34">
        <f t="shared" si="363"/>
        <v>0</v>
      </c>
      <c r="W514" s="34">
        <f t="shared" si="363"/>
        <v>0</v>
      </c>
      <c r="X514" s="34">
        <f t="shared" si="363"/>
        <v>991.4</v>
      </c>
      <c r="Y514" s="34">
        <f t="shared" si="363"/>
        <v>0</v>
      </c>
      <c r="Z514" s="34">
        <f t="shared" si="363"/>
        <v>0</v>
      </c>
      <c r="AA514" s="34">
        <f t="shared" si="363"/>
        <v>991.4</v>
      </c>
      <c r="AB514" s="51"/>
    </row>
    <row r="515" spans="1:28" ht="15.75" customHeight="1">
      <c r="A515" s="9" t="s">
        <v>365</v>
      </c>
      <c r="B515" s="3" t="s">
        <v>305</v>
      </c>
      <c r="C515" s="3" t="s">
        <v>360</v>
      </c>
      <c r="D515" s="7" t="s">
        <v>3</v>
      </c>
      <c r="E515" s="7" t="s">
        <v>364</v>
      </c>
      <c r="F515" s="14"/>
      <c r="G515" s="14"/>
      <c r="H515" s="14"/>
      <c r="I515" s="34"/>
      <c r="J515" s="14"/>
      <c r="K515" s="14"/>
      <c r="L515" s="34"/>
      <c r="M515" s="14"/>
      <c r="N515" s="14"/>
      <c r="O515" s="34">
        <f>O516</f>
        <v>0</v>
      </c>
      <c r="P515" s="34">
        <f t="shared" si="363"/>
        <v>0</v>
      </c>
      <c r="Q515" s="34">
        <f t="shared" si="363"/>
        <v>991.4</v>
      </c>
      <c r="R515" s="34">
        <f t="shared" si="363"/>
        <v>991.4</v>
      </c>
      <c r="S515" s="34">
        <f t="shared" si="363"/>
        <v>0</v>
      </c>
      <c r="T515" s="34">
        <f t="shared" si="363"/>
        <v>0</v>
      </c>
      <c r="U515" s="34">
        <f t="shared" si="363"/>
        <v>991.4</v>
      </c>
      <c r="V515" s="34">
        <f t="shared" si="363"/>
        <v>0</v>
      </c>
      <c r="W515" s="34">
        <f t="shared" si="363"/>
        <v>0</v>
      </c>
      <c r="X515" s="34">
        <f t="shared" si="363"/>
        <v>991.4</v>
      </c>
      <c r="Y515" s="34">
        <f t="shared" si="363"/>
        <v>0</v>
      </c>
      <c r="Z515" s="34">
        <f t="shared" si="363"/>
        <v>0</v>
      </c>
      <c r="AA515" s="34">
        <f t="shared" si="363"/>
        <v>991.4</v>
      </c>
      <c r="AB515" s="98"/>
    </row>
    <row r="516" spans="1:28" ht="15.75" customHeight="1">
      <c r="A516" s="9" t="s">
        <v>144</v>
      </c>
      <c r="B516" s="3" t="s">
        <v>305</v>
      </c>
      <c r="C516" s="3" t="s">
        <v>360</v>
      </c>
      <c r="D516" s="7" t="s">
        <v>3</v>
      </c>
      <c r="E516" s="7" t="s">
        <v>359</v>
      </c>
      <c r="F516" s="14"/>
      <c r="G516" s="14"/>
      <c r="H516" s="14"/>
      <c r="I516" s="34"/>
      <c r="J516" s="14"/>
      <c r="K516" s="14"/>
      <c r="L516" s="34"/>
      <c r="M516" s="14"/>
      <c r="N516" s="14"/>
      <c r="O516" s="34">
        <v>0</v>
      </c>
      <c r="P516" s="34">
        <v>0</v>
      </c>
      <c r="Q516" s="34">
        <v>991.4</v>
      </c>
      <c r="R516" s="34">
        <f>O516+P516+Q516</f>
        <v>991.4</v>
      </c>
      <c r="S516" s="34"/>
      <c r="T516" s="34"/>
      <c r="U516" s="34">
        <f>R516+S516+T516</f>
        <v>991.4</v>
      </c>
      <c r="V516" s="34"/>
      <c r="W516" s="34"/>
      <c r="X516" s="34">
        <f>U516+V516+W516</f>
        <v>991.4</v>
      </c>
      <c r="Y516" s="34"/>
      <c r="Z516" s="34"/>
      <c r="AA516" s="34">
        <f>X516+Y516+Z516</f>
        <v>991.4</v>
      </c>
      <c r="AB516" s="98"/>
    </row>
    <row r="517" spans="1:28" ht="60" customHeight="1">
      <c r="A517" s="13" t="s">
        <v>186</v>
      </c>
      <c r="B517" s="3" t="s">
        <v>305</v>
      </c>
      <c r="C517" s="3" t="s">
        <v>360</v>
      </c>
      <c r="D517" s="7" t="s">
        <v>183</v>
      </c>
      <c r="E517" s="7"/>
      <c r="F517" s="14"/>
      <c r="G517" s="14"/>
      <c r="H517" s="14"/>
      <c r="I517" s="34"/>
      <c r="J517" s="14"/>
      <c r="K517" s="14"/>
      <c r="L517" s="34"/>
      <c r="M517" s="14"/>
      <c r="N517" s="14"/>
      <c r="O517" s="34">
        <f t="shared" ref="O517:AA518" si="364">O518</f>
        <v>0</v>
      </c>
      <c r="P517" s="34">
        <f t="shared" si="364"/>
        <v>0</v>
      </c>
      <c r="Q517" s="34">
        <f t="shared" si="364"/>
        <v>68.2</v>
      </c>
      <c r="R517" s="34">
        <f t="shared" si="364"/>
        <v>68.2</v>
      </c>
      <c r="S517" s="34">
        <f t="shared" si="364"/>
        <v>0</v>
      </c>
      <c r="T517" s="34">
        <f t="shared" si="364"/>
        <v>0</v>
      </c>
      <c r="U517" s="34">
        <f t="shared" si="364"/>
        <v>68.2</v>
      </c>
      <c r="V517" s="34">
        <f t="shared" si="364"/>
        <v>0</v>
      </c>
      <c r="W517" s="34">
        <f t="shared" si="364"/>
        <v>0</v>
      </c>
      <c r="X517" s="34">
        <f t="shared" si="364"/>
        <v>68.2</v>
      </c>
      <c r="Y517" s="34">
        <f t="shared" si="364"/>
        <v>0</v>
      </c>
      <c r="Z517" s="34">
        <f t="shared" si="364"/>
        <v>-4.5</v>
      </c>
      <c r="AA517" s="34">
        <f t="shared" si="364"/>
        <v>63.7</v>
      </c>
      <c r="AB517" s="101"/>
    </row>
    <row r="518" spans="1:28" ht="15.75" customHeight="1">
      <c r="A518" s="27" t="s">
        <v>351</v>
      </c>
      <c r="B518" s="3" t="s">
        <v>305</v>
      </c>
      <c r="C518" s="3" t="s">
        <v>360</v>
      </c>
      <c r="D518" s="7" t="s">
        <v>183</v>
      </c>
      <c r="E518" s="7" t="s">
        <v>350</v>
      </c>
      <c r="F518" s="14"/>
      <c r="G518" s="14"/>
      <c r="H518" s="14"/>
      <c r="I518" s="34"/>
      <c r="J518" s="14"/>
      <c r="K518" s="14"/>
      <c r="L518" s="34"/>
      <c r="M518" s="14"/>
      <c r="N518" s="14"/>
      <c r="O518" s="34">
        <f>O519</f>
        <v>0</v>
      </c>
      <c r="P518" s="34">
        <f t="shared" si="364"/>
        <v>0</v>
      </c>
      <c r="Q518" s="34">
        <f t="shared" si="364"/>
        <v>68.2</v>
      </c>
      <c r="R518" s="34">
        <f t="shared" si="364"/>
        <v>68.2</v>
      </c>
      <c r="S518" s="34">
        <f t="shared" si="364"/>
        <v>0</v>
      </c>
      <c r="T518" s="34">
        <f t="shared" si="364"/>
        <v>0</v>
      </c>
      <c r="U518" s="34">
        <f t="shared" si="364"/>
        <v>68.2</v>
      </c>
      <c r="V518" s="34">
        <f t="shared" si="364"/>
        <v>0</v>
      </c>
      <c r="W518" s="34">
        <f t="shared" si="364"/>
        <v>0</v>
      </c>
      <c r="X518" s="34">
        <f t="shared" si="364"/>
        <v>68.2</v>
      </c>
      <c r="Y518" s="34">
        <f t="shared" si="364"/>
        <v>0</v>
      </c>
      <c r="Z518" s="34">
        <f t="shared" si="364"/>
        <v>-4.5</v>
      </c>
      <c r="AA518" s="34">
        <f t="shared" si="364"/>
        <v>63.7</v>
      </c>
      <c r="AB518" s="70"/>
    </row>
    <row r="519" spans="1:28" ht="30">
      <c r="A519" s="9" t="s">
        <v>367</v>
      </c>
      <c r="B519" s="3" t="s">
        <v>305</v>
      </c>
      <c r="C519" s="3" t="s">
        <v>360</v>
      </c>
      <c r="D519" s="7" t="s">
        <v>183</v>
      </c>
      <c r="E519" s="7" t="s">
        <v>366</v>
      </c>
      <c r="F519" s="14"/>
      <c r="G519" s="14"/>
      <c r="H519" s="14"/>
      <c r="I519" s="34"/>
      <c r="J519" s="14"/>
      <c r="K519" s="14"/>
      <c r="L519" s="34"/>
      <c r="M519" s="14"/>
      <c r="N519" s="14"/>
      <c r="O519" s="34">
        <v>0</v>
      </c>
      <c r="P519" s="14">
        <v>0</v>
      </c>
      <c r="Q519" s="14">
        <f>100+18.2-50</f>
        <v>68.2</v>
      </c>
      <c r="R519" s="34">
        <f>O519+P519+Q519</f>
        <v>68.2</v>
      </c>
      <c r="S519" s="14"/>
      <c r="T519" s="14"/>
      <c r="U519" s="34">
        <f>R519+S519+T519</f>
        <v>68.2</v>
      </c>
      <c r="V519" s="14"/>
      <c r="W519" s="14"/>
      <c r="X519" s="34">
        <f>U519+V519+W519</f>
        <v>68.2</v>
      </c>
      <c r="Y519" s="14"/>
      <c r="Z519" s="14">
        <f>-4.5</f>
        <v>-4.5</v>
      </c>
      <c r="AA519" s="34">
        <f>X519+Y519+Z519</f>
        <v>63.7</v>
      </c>
      <c r="AB519" s="51" t="s">
        <v>553</v>
      </c>
    </row>
    <row r="520" spans="1:28" ht="15.75" customHeight="1">
      <c r="A520" s="9" t="s">
        <v>344</v>
      </c>
      <c r="B520" s="3" t="s">
        <v>305</v>
      </c>
      <c r="C520" s="3" t="s">
        <v>360</v>
      </c>
      <c r="D520" s="3" t="s">
        <v>265</v>
      </c>
      <c r="E520" s="7"/>
      <c r="F520" s="14">
        <f>F521</f>
        <v>11192.9</v>
      </c>
      <c r="G520" s="14">
        <f>G521</f>
        <v>0</v>
      </c>
      <c r="H520" s="14">
        <f>H521</f>
        <v>0</v>
      </c>
      <c r="I520" s="34">
        <f t="shared" si="324"/>
        <v>11192.9</v>
      </c>
      <c r="J520" s="14">
        <f>J521</f>
        <v>215</v>
      </c>
      <c r="K520" s="14">
        <f>K521</f>
        <v>0</v>
      </c>
      <c r="L520" s="34">
        <f t="shared" si="346"/>
        <v>11407.9</v>
      </c>
      <c r="M520" s="14">
        <f t="shared" ref="M520:AA520" si="365">M521</f>
        <v>0</v>
      </c>
      <c r="N520" s="14">
        <f t="shared" si="365"/>
        <v>0</v>
      </c>
      <c r="O520" s="34">
        <f t="shared" si="365"/>
        <v>11407.9</v>
      </c>
      <c r="P520" s="34">
        <f t="shared" si="365"/>
        <v>0</v>
      </c>
      <c r="Q520" s="34">
        <f t="shared" si="365"/>
        <v>823.8</v>
      </c>
      <c r="R520" s="34">
        <f t="shared" si="365"/>
        <v>12231.699999999999</v>
      </c>
      <c r="S520" s="34">
        <f t="shared" si="365"/>
        <v>0</v>
      </c>
      <c r="T520" s="34">
        <f t="shared" si="365"/>
        <v>414.6</v>
      </c>
      <c r="U520" s="34">
        <f t="shared" si="365"/>
        <v>12646.3</v>
      </c>
      <c r="V520" s="34">
        <f t="shared" si="365"/>
        <v>0</v>
      </c>
      <c r="W520" s="34">
        <f t="shared" si="365"/>
        <v>490.6</v>
      </c>
      <c r="X520" s="34">
        <f t="shared" si="365"/>
        <v>13136.9</v>
      </c>
      <c r="Y520" s="34">
        <f t="shared" si="365"/>
        <v>12</v>
      </c>
      <c r="Z520" s="34">
        <f t="shared" si="365"/>
        <v>461.5</v>
      </c>
      <c r="AA520" s="34">
        <f t="shared" si="365"/>
        <v>13610.399999999998</v>
      </c>
      <c r="AB520" s="70"/>
    </row>
    <row r="521" spans="1:28" ht="75" customHeight="1">
      <c r="A521" s="9" t="s">
        <v>343</v>
      </c>
      <c r="B521" s="3" t="s">
        <v>305</v>
      </c>
      <c r="C521" s="3" t="s">
        <v>360</v>
      </c>
      <c r="D521" s="3" t="s">
        <v>333</v>
      </c>
      <c r="E521" s="7"/>
      <c r="F521" s="14">
        <f>F522+F525</f>
        <v>11192.9</v>
      </c>
      <c r="G521" s="14">
        <f>G522+G525</f>
        <v>0</v>
      </c>
      <c r="H521" s="14">
        <f>H522+H525</f>
        <v>0</v>
      </c>
      <c r="I521" s="34">
        <f t="shared" si="324"/>
        <v>11192.9</v>
      </c>
      <c r="J521" s="14">
        <f>J522+J525</f>
        <v>215</v>
      </c>
      <c r="K521" s="14">
        <f>K522+K525</f>
        <v>0</v>
      </c>
      <c r="L521" s="34">
        <f t="shared" si="346"/>
        <v>11407.9</v>
      </c>
      <c r="M521" s="14">
        <f t="shared" ref="M521:R521" si="366">M522+M525</f>
        <v>0</v>
      </c>
      <c r="N521" s="14">
        <f t="shared" si="366"/>
        <v>0</v>
      </c>
      <c r="O521" s="14">
        <f t="shared" si="366"/>
        <v>11407.9</v>
      </c>
      <c r="P521" s="14">
        <f t="shared" si="366"/>
        <v>0</v>
      </c>
      <c r="Q521" s="14">
        <f t="shared" si="366"/>
        <v>823.8</v>
      </c>
      <c r="R521" s="14">
        <f t="shared" si="366"/>
        <v>12231.699999999999</v>
      </c>
      <c r="S521" s="14">
        <f t="shared" ref="S521:X521" si="367">S522+S525</f>
        <v>0</v>
      </c>
      <c r="T521" s="14">
        <f t="shared" si="367"/>
        <v>414.6</v>
      </c>
      <c r="U521" s="14">
        <f t="shared" si="367"/>
        <v>12646.3</v>
      </c>
      <c r="V521" s="14">
        <f t="shared" si="367"/>
        <v>0</v>
      </c>
      <c r="W521" s="14">
        <f t="shared" si="367"/>
        <v>490.6</v>
      </c>
      <c r="X521" s="14">
        <f t="shared" si="367"/>
        <v>13136.9</v>
      </c>
      <c r="Y521" s="14">
        <f>Y522+Y525</f>
        <v>12</v>
      </c>
      <c r="Z521" s="14">
        <f>Z522+Z525</f>
        <v>461.5</v>
      </c>
      <c r="AA521" s="14">
        <f>AA522+AA525</f>
        <v>13610.399999999998</v>
      </c>
      <c r="AB521" s="70"/>
    </row>
    <row r="522" spans="1:28" ht="15.75" customHeight="1">
      <c r="A522" s="9" t="s">
        <v>351</v>
      </c>
      <c r="B522" s="3" t="s">
        <v>305</v>
      </c>
      <c r="C522" s="3" t="s">
        <v>360</v>
      </c>
      <c r="D522" s="3" t="s">
        <v>333</v>
      </c>
      <c r="E522" s="7" t="s">
        <v>350</v>
      </c>
      <c r="F522" s="14">
        <f>F523+F524</f>
        <v>8660.7999999999993</v>
      </c>
      <c r="G522" s="14">
        <f>G523+G524</f>
        <v>0</v>
      </c>
      <c r="H522" s="14">
        <f>H523+H524</f>
        <v>0</v>
      </c>
      <c r="I522" s="34">
        <f t="shared" si="324"/>
        <v>8660.7999999999993</v>
      </c>
      <c r="J522" s="14">
        <f>J523+J524</f>
        <v>0</v>
      </c>
      <c r="K522" s="14">
        <f>K523+K524</f>
        <v>0</v>
      </c>
      <c r="L522" s="34">
        <f t="shared" si="346"/>
        <v>8660.7999999999993</v>
      </c>
      <c r="M522" s="14">
        <f>M523+M524</f>
        <v>0</v>
      </c>
      <c r="N522" s="14">
        <f>N523+N524</f>
        <v>0</v>
      </c>
      <c r="O522" s="34">
        <f t="shared" si="357"/>
        <v>8660.7999999999993</v>
      </c>
      <c r="P522" s="14">
        <f>P523+P524</f>
        <v>0</v>
      </c>
      <c r="Q522" s="14">
        <f>Q523+Q524</f>
        <v>52</v>
      </c>
      <c r="R522" s="34">
        <f t="shared" ref="R522:R527" si="368">O522+P522+Q522</f>
        <v>8712.7999999999993</v>
      </c>
      <c r="S522" s="14">
        <f>S523+S524</f>
        <v>0</v>
      </c>
      <c r="T522" s="14">
        <f>T523+T524</f>
        <v>80</v>
      </c>
      <c r="U522" s="34">
        <f t="shared" ref="U522:U527" si="369">R522+S522+T522</f>
        <v>8792.7999999999993</v>
      </c>
      <c r="V522" s="14">
        <f>V523+V524</f>
        <v>0</v>
      </c>
      <c r="W522" s="14">
        <f>W523+W524</f>
        <v>283.2</v>
      </c>
      <c r="X522" s="34">
        <f t="shared" ref="X522:X527" si="370">U522+V522+W522</f>
        <v>9076</v>
      </c>
      <c r="Y522" s="14">
        <f>Y523+Y524</f>
        <v>12</v>
      </c>
      <c r="Z522" s="14">
        <f>Z523+Z524</f>
        <v>425.3</v>
      </c>
      <c r="AA522" s="34">
        <f t="shared" ref="AA522:AA527" si="371">X522+Y522+Z522</f>
        <v>9513.2999999999993</v>
      </c>
      <c r="AB522" s="149" t="s">
        <v>551</v>
      </c>
    </row>
    <row r="523" spans="1:28" ht="60" customHeight="1">
      <c r="A523" s="8" t="s">
        <v>349</v>
      </c>
      <c r="B523" s="3" t="s">
        <v>305</v>
      </c>
      <c r="C523" s="3" t="s">
        <v>360</v>
      </c>
      <c r="D523" s="3" t="s">
        <v>333</v>
      </c>
      <c r="E523" s="7" t="s">
        <v>348</v>
      </c>
      <c r="F523" s="14">
        <v>8374.7999999999993</v>
      </c>
      <c r="G523" s="14"/>
      <c r="H523" s="14"/>
      <c r="I523" s="34">
        <f t="shared" si="324"/>
        <v>8374.7999999999993</v>
      </c>
      <c r="J523" s="14"/>
      <c r="K523" s="14"/>
      <c r="L523" s="34">
        <f t="shared" si="346"/>
        <v>8374.7999999999993</v>
      </c>
      <c r="M523" s="14"/>
      <c r="N523" s="14"/>
      <c r="O523" s="34">
        <f t="shared" si="357"/>
        <v>8374.7999999999993</v>
      </c>
      <c r="P523" s="14">
        <v>0</v>
      </c>
      <c r="Q523" s="14">
        <v>52</v>
      </c>
      <c r="R523" s="34">
        <f t="shared" si="368"/>
        <v>8426.7999999999993</v>
      </c>
      <c r="S523" s="14"/>
      <c r="T523" s="14">
        <v>80</v>
      </c>
      <c r="U523" s="34">
        <f t="shared" si="369"/>
        <v>8506.7999999999993</v>
      </c>
      <c r="V523" s="14"/>
      <c r="W523" s="14">
        <f>49.9+233.3</f>
        <v>283.2</v>
      </c>
      <c r="X523" s="34">
        <f t="shared" si="370"/>
        <v>8790</v>
      </c>
      <c r="Y523" s="14">
        <v>12</v>
      </c>
      <c r="Z523" s="14">
        <f>420.8+4.5</f>
        <v>425.3</v>
      </c>
      <c r="AA523" s="34">
        <f t="shared" si="371"/>
        <v>9227.2999999999993</v>
      </c>
      <c r="AB523" s="159"/>
    </row>
    <row r="524" spans="1:28" ht="15.75" customHeight="1">
      <c r="A524" s="9" t="s">
        <v>367</v>
      </c>
      <c r="B524" s="3" t="s">
        <v>305</v>
      </c>
      <c r="C524" s="3" t="s">
        <v>360</v>
      </c>
      <c r="D524" s="3" t="s">
        <v>333</v>
      </c>
      <c r="E524" s="7" t="s">
        <v>366</v>
      </c>
      <c r="F524" s="14">
        <v>286</v>
      </c>
      <c r="G524" s="14"/>
      <c r="H524" s="14"/>
      <c r="I524" s="34">
        <f t="shared" si="324"/>
        <v>286</v>
      </c>
      <c r="J524" s="14"/>
      <c r="K524" s="14"/>
      <c r="L524" s="34">
        <f t="shared" si="346"/>
        <v>286</v>
      </c>
      <c r="M524" s="14"/>
      <c r="N524" s="14"/>
      <c r="O524" s="34">
        <f t="shared" si="357"/>
        <v>286</v>
      </c>
      <c r="P524" s="14">
        <v>0</v>
      </c>
      <c r="Q524" s="14">
        <v>0</v>
      </c>
      <c r="R524" s="34">
        <f t="shared" si="368"/>
        <v>286</v>
      </c>
      <c r="S524" s="14"/>
      <c r="T524" s="14"/>
      <c r="U524" s="34">
        <f t="shared" si="369"/>
        <v>286</v>
      </c>
      <c r="V524" s="14"/>
      <c r="W524" s="14"/>
      <c r="X524" s="34">
        <f t="shared" si="370"/>
        <v>286</v>
      </c>
      <c r="Y524" s="14"/>
      <c r="Z524" s="14"/>
      <c r="AA524" s="34">
        <f t="shared" si="371"/>
        <v>286</v>
      </c>
      <c r="AB524" s="159"/>
    </row>
    <row r="525" spans="1:28" ht="15.75" customHeight="1">
      <c r="A525" s="9" t="s">
        <v>365</v>
      </c>
      <c r="B525" s="3" t="s">
        <v>305</v>
      </c>
      <c r="C525" s="3" t="s">
        <v>360</v>
      </c>
      <c r="D525" s="3" t="s">
        <v>333</v>
      </c>
      <c r="E525" s="7" t="s">
        <v>364</v>
      </c>
      <c r="F525" s="14">
        <f>F526+F527</f>
        <v>2532.1</v>
      </c>
      <c r="G525" s="14">
        <f>G526+G527</f>
        <v>0</v>
      </c>
      <c r="H525" s="14">
        <f>H526+H527</f>
        <v>0</v>
      </c>
      <c r="I525" s="34">
        <f t="shared" si="324"/>
        <v>2532.1</v>
      </c>
      <c r="J525" s="14">
        <f>J526+J527</f>
        <v>215</v>
      </c>
      <c r="K525" s="14">
        <f>K526+K527</f>
        <v>0</v>
      </c>
      <c r="L525" s="34">
        <f t="shared" si="346"/>
        <v>2747.1</v>
      </c>
      <c r="M525" s="14">
        <f>M526+M527</f>
        <v>0</v>
      </c>
      <c r="N525" s="14">
        <f>N526+N527</f>
        <v>0</v>
      </c>
      <c r="O525" s="34">
        <f t="shared" si="357"/>
        <v>2747.1</v>
      </c>
      <c r="P525" s="14">
        <f>P526+P527</f>
        <v>0</v>
      </c>
      <c r="Q525" s="14">
        <f>Q526+Q527</f>
        <v>771.8</v>
      </c>
      <c r="R525" s="34">
        <f t="shared" si="368"/>
        <v>3518.8999999999996</v>
      </c>
      <c r="S525" s="14">
        <f>S526+S527</f>
        <v>0</v>
      </c>
      <c r="T525" s="14">
        <f>T526+T527</f>
        <v>334.6</v>
      </c>
      <c r="U525" s="34">
        <f t="shared" si="369"/>
        <v>3853.4999999999995</v>
      </c>
      <c r="V525" s="14">
        <f>V526+V527</f>
        <v>0</v>
      </c>
      <c r="W525" s="14">
        <f>W526+W527</f>
        <v>207.4</v>
      </c>
      <c r="X525" s="34">
        <f t="shared" si="370"/>
        <v>4060.8999999999996</v>
      </c>
      <c r="Y525" s="14">
        <f>Y526+Y527</f>
        <v>0</v>
      </c>
      <c r="Z525" s="14">
        <f>Z526+Z527</f>
        <v>36.200000000000003</v>
      </c>
      <c r="AA525" s="34">
        <f t="shared" si="371"/>
        <v>4097.0999999999995</v>
      </c>
      <c r="AB525" s="159"/>
    </row>
    <row r="526" spans="1:28" ht="60">
      <c r="A526" s="8" t="s">
        <v>363</v>
      </c>
      <c r="B526" s="3" t="s">
        <v>305</v>
      </c>
      <c r="C526" s="3" t="s">
        <v>360</v>
      </c>
      <c r="D526" s="3" t="s">
        <v>333</v>
      </c>
      <c r="E526" s="7" t="s">
        <v>362</v>
      </c>
      <c r="F526" s="14">
        <v>2456.1</v>
      </c>
      <c r="G526" s="14"/>
      <c r="H526" s="14"/>
      <c r="I526" s="34">
        <f t="shared" si="324"/>
        <v>2456.1</v>
      </c>
      <c r="J526" s="14">
        <v>215</v>
      </c>
      <c r="K526" s="14"/>
      <c r="L526" s="34">
        <f t="shared" si="346"/>
        <v>2671.1</v>
      </c>
      <c r="M526" s="14"/>
      <c r="N526" s="14"/>
      <c r="O526" s="34">
        <f t="shared" si="357"/>
        <v>2671.1</v>
      </c>
      <c r="P526" s="14">
        <v>0</v>
      </c>
      <c r="Q526" s="14">
        <f>85.6+81+340.2+200+65</f>
        <v>771.8</v>
      </c>
      <c r="R526" s="34">
        <f t="shared" si="368"/>
        <v>3442.8999999999996</v>
      </c>
      <c r="S526" s="14"/>
      <c r="T526" s="14">
        <f>19.6+70+150+95</f>
        <v>334.6</v>
      </c>
      <c r="U526" s="34">
        <f t="shared" si="369"/>
        <v>3777.4999999999995</v>
      </c>
      <c r="V526" s="14"/>
      <c r="W526" s="14">
        <f>108.9+98.5</f>
        <v>207.4</v>
      </c>
      <c r="X526" s="34">
        <f t="shared" si="370"/>
        <v>3984.8999999999996</v>
      </c>
      <c r="Y526" s="14"/>
      <c r="Z526" s="14">
        <v>36.200000000000003</v>
      </c>
      <c r="AA526" s="34">
        <f t="shared" si="371"/>
        <v>4021.0999999999995</v>
      </c>
      <c r="AB526" s="159"/>
    </row>
    <row r="527" spans="1:28" ht="15.75" customHeight="1">
      <c r="A527" s="9" t="s">
        <v>144</v>
      </c>
      <c r="B527" s="3" t="s">
        <v>305</v>
      </c>
      <c r="C527" s="3" t="s">
        <v>360</v>
      </c>
      <c r="D527" s="3" t="s">
        <v>333</v>
      </c>
      <c r="E527" s="7" t="s">
        <v>359</v>
      </c>
      <c r="F527" s="14">
        <v>76</v>
      </c>
      <c r="G527" s="14"/>
      <c r="H527" s="14"/>
      <c r="I527" s="34">
        <f t="shared" si="324"/>
        <v>76</v>
      </c>
      <c r="J527" s="14"/>
      <c r="K527" s="14"/>
      <c r="L527" s="34">
        <f t="shared" si="346"/>
        <v>76</v>
      </c>
      <c r="M527" s="14"/>
      <c r="N527" s="14"/>
      <c r="O527" s="34">
        <f t="shared" si="357"/>
        <v>76</v>
      </c>
      <c r="P527" s="14">
        <v>0</v>
      </c>
      <c r="Q527" s="14">
        <v>0</v>
      </c>
      <c r="R527" s="34">
        <f t="shared" si="368"/>
        <v>76</v>
      </c>
      <c r="S527" s="14"/>
      <c r="T527" s="14"/>
      <c r="U527" s="34">
        <f t="shared" si="369"/>
        <v>76</v>
      </c>
      <c r="V527" s="14"/>
      <c r="W527" s="14"/>
      <c r="X527" s="34">
        <f t="shared" si="370"/>
        <v>76</v>
      </c>
      <c r="Y527" s="14"/>
      <c r="Z527" s="14"/>
      <c r="AA527" s="34">
        <f t="shared" si="371"/>
        <v>76</v>
      </c>
      <c r="AB527" s="157"/>
    </row>
    <row r="528" spans="1:28" ht="15.75" customHeight="1">
      <c r="A528" s="13" t="s">
        <v>283</v>
      </c>
      <c r="B528" s="3" t="s">
        <v>305</v>
      </c>
      <c r="C528" s="7" t="s">
        <v>281</v>
      </c>
      <c r="D528" s="23"/>
      <c r="E528" s="7"/>
      <c r="F528" s="14">
        <f>F529+F544</f>
        <v>644.29999999999995</v>
      </c>
      <c r="G528" s="14">
        <f>G529+G544</f>
        <v>0</v>
      </c>
      <c r="H528" s="14">
        <f>H529+H544</f>
        <v>0</v>
      </c>
      <c r="I528" s="34">
        <f t="shared" si="324"/>
        <v>644.29999999999995</v>
      </c>
      <c r="J528" s="14">
        <f>J529+J544</f>
        <v>0</v>
      </c>
      <c r="K528" s="14">
        <f>K529+K544</f>
        <v>0</v>
      </c>
      <c r="L528" s="34">
        <f t="shared" si="346"/>
        <v>644.29999999999995</v>
      </c>
      <c r="M528" s="14">
        <f t="shared" ref="M528:R528" si="372">M529+M544+M538</f>
        <v>0</v>
      </c>
      <c r="N528" s="14">
        <f t="shared" si="372"/>
        <v>328.9</v>
      </c>
      <c r="O528" s="14">
        <f>O529+O544+O538</f>
        <v>973.19999999999993</v>
      </c>
      <c r="P528" s="14">
        <f t="shared" si="372"/>
        <v>0</v>
      </c>
      <c r="Q528" s="14">
        <f t="shared" si="372"/>
        <v>-65</v>
      </c>
      <c r="R528" s="14">
        <f t="shared" si="372"/>
        <v>908.19999999999993</v>
      </c>
      <c r="S528" s="14">
        <f t="shared" ref="S528:X528" si="373">S529+S544+S538</f>
        <v>0</v>
      </c>
      <c r="T528" s="14">
        <f t="shared" si="373"/>
        <v>0</v>
      </c>
      <c r="U528" s="14">
        <f t="shared" si="373"/>
        <v>908.19999999999993</v>
      </c>
      <c r="V528" s="14">
        <f t="shared" si="373"/>
        <v>0</v>
      </c>
      <c r="W528" s="14">
        <f t="shared" si="373"/>
        <v>0</v>
      </c>
      <c r="X528" s="14">
        <f t="shared" si="373"/>
        <v>908.19999999999993</v>
      </c>
      <c r="Y528" s="14">
        <f>Y529+Y544+Y538</f>
        <v>0</v>
      </c>
      <c r="Z528" s="14">
        <f>Z529+Z544+Z538</f>
        <v>-17.7</v>
      </c>
      <c r="AA528" s="14">
        <f>AA529+AA544+AA538</f>
        <v>890.5</v>
      </c>
      <c r="AB528" s="70"/>
    </row>
    <row r="529" spans="1:28" ht="15.75" customHeight="1">
      <c r="A529" s="22" t="s">
        <v>358</v>
      </c>
      <c r="B529" s="3" t="s">
        <v>305</v>
      </c>
      <c r="C529" s="3" t="s">
        <v>281</v>
      </c>
      <c r="D529" s="7" t="s">
        <v>357</v>
      </c>
      <c r="E529" s="7"/>
      <c r="F529" s="14">
        <f t="shared" ref="F529:V533" si="374">F530</f>
        <v>579.29999999999995</v>
      </c>
      <c r="G529" s="14">
        <f t="shared" si="374"/>
        <v>0</v>
      </c>
      <c r="H529" s="14">
        <f t="shared" si="374"/>
        <v>0</v>
      </c>
      <c r="I529" s="34">
        <f t="shared" si="324"/>
        <v>579.29999999999995</v>
      </c>
      <c r="J529" s="14">
        <f t="shared" si="374"/>
        <v>0</v>
      </c>
      <c r="K529" s="14">
        <f t="shared" si="374"/>
        <v>0</v>
      </c>
      <c r="L529" s="34">
        <f t="shared" si="346"/>
        <v>579.29999999999995</v>
      </c>
      <c r="M529" s="14">
        <f t="shared" si="374"/>
        <v>0</v>
      </c>
      <c r="N529" s="14">
        <f t="shared" si="374"/>
        <v>0</v>
      </c>
      <c r="O529" s="34">
        <f t="shared" si="357"/>
        <v>579.29999999999995</v>
      </c>
      <c r="P529" s="14">
        <f t="shared" si="374"/>
        <v>0</v>
      </c>
      <c r="Q529" s="14">
        <f t="shared" si="374"/>
        <v>0</v>
      </c>
      <c r="R529" s="34">
        <f t="shared" ref="R529:R536" si="375">O529+P529+Q529</f>
        <v>579.29999999999995</v>
      </c>
      <c r="S529" s="14">
        <f t="shared" si="374"/>
        <v>0</v>
      </c>
      <c r="T529" s="14">
        <f t="shared" si="374"/>
        <v>0</v>
      </c>
      <c r="U529" s="34">
        <f>R529+S529+T529</f>
        <v>579.29999999999995</v>
      </c>
      <c r="V529" s="14">
        <f t="shared" si="374"/>
        <v>0</v>
      </c>
      <c r="W529" s="14">
        <f t="shared" ref="V529:AA532" si="376">W530</f>
        <v>0</v>
      </c>
      <c r="X529" s="34">
        <f>U529+V529+W529</f>
        <v>579.29999999999995</v>
      </c>
      <c r="Y529" s="14">
        <f>Y530</f>
        <v>0</v>
      </c>
      <c r="Z529" s="14">
        <f t="shared" si="376"/>
        <v>0</v>
      </c>
      <c r="AA529" s="34">
        <f>X529+Y529+Z529</f>
        <v>579.29999999999995</v>
      </c>
      <c r="AB529" s="70"/>
    </row>
    <row r="530" spans="1:28" ht="45" customHeight="1">
      <c r="A530" s="22" t="s">
        <v>356</v>
      </c>
      <c r="B530" s="3" t="s">
        <v>305</v>
      </c>
      <c r="C530" s="3" t="s">
        <v>281</v>
      </c>
      <c r="D530" s="7" t="s">
        <v>355</v>
      </c>
      <c r="E530" s="7"/>
      <c r="F530" s="14">
        <f t="shared" si="374"/>
        <v>579.29999999999995</v>
      </c>
      <c r="G530" s="14">
        <f t="shared" si="374"/>
        <v>0</v>
      </c>
      <c r="H530" s="14">
        <f t="shared" si="374"/>
        <v>0</v>
      </c>
      <c r="I530" s="34">
        <f t="shared" si="324"/>
        <v>579.29999999999995</v>
      </c>
      <c r="J530" s="14">
        <f t="shared" si="374"/>
        <v>0</v>
      </c>
      <c r="K530" s="14">
        <f t="shared" si="374"/>
        <v>0</v>
      </c>
      <c r="L530" s="34">
        <f t="shared" si="346"/>
        <v>579.29999999999995</v>
      </c>
      <c r="M530" s="14">
        <f t="shared" si="374"/>
        <v>0</v>
      </c>
      <c r="N530" s="14">
        <f t="shared" si="374"/>
        <v>0</v>
      </c>
      <c r="O530" s="34">
        <f>O531</f>
        <v>579.29999999999995</v>
      </c>
      <c r="P530" s="34">
        <f t="shared" si="374"/>
        <v>0</v>
      </c>
      <c r="Q530" s="34">
        <f t="shared" si="374"/>
        <v>0</v>
      </c>
      <c r="R530" s="34">
        <f t="shared" si="374"/>
        <v>579.29999999999995</v>
      </c>
      <c r="S530" s="34">
        <f t="shared" si="374"/>
        <v>0</v>
      </c>
      <c r="T530" s="34">
        <f t="shared" si="374"/>
        <v>0</v>
      </c>
      <c r="U530" s="34">
        <f t="shared" si="374"/>
        <v>579.29999999999995</v>
      </c>
      <c r="V530" s="34">
        <f t="shared" si="376"/>
        <v>0</v>
      </c>
      <c r="W530" s="34">
        <f t="shared" si="376"/>
        <v>0</v>
      </c>
      <c r="X530" s="34">
        <f t="shared" si="376"/>
        <v>579.29999999999995</v>
      </c>
      <c r="Y530" s="34">
        <f t="shared" si="376"/>
        <v>0</v>
      </c>
      <c r="Z530" s="34">
        <f t="shared" si="376"/>
        <v>0</v>
      </c>
      <c r="AA530" s="34">
        <f t="shared" si="376"/>
        <v>579.29999999999995</v>
      </c>
      <c r="AB530" s="70"/>
    </row>
    <row r="531" spans="1:28" ht="15.75" customHeight="1">
      <c r="A531" s="22" t="s">
        <v>354</v>
      </c>
      <c r="B531" s="3" t="s">
        <v>305</v>
      </c>
      <c r="C531" s="3" t="s">
        <v>281</v>
      </c>
      <c r="D531" s="7" t="s">
        <v>352</v>
      </c>
      <c r="E531" s="7"/>
      <c r="F531" s="14">
        <f t="shared" si="374"/>
        <v>579.29999999999995</v>
      </c>
      <c r="G531" s="14">
        <f t="shared" si="374"/>
        <v>0</v>
      </c>
      <c r="H531" s="14">
        <f t="shared" si="374"/>
        <v>0</v>
      </c>
      <c r="I531" s="34">
        <f>I532+I535</f>
        <v>579.29999999999995</v>
      </c>
      <c r="J531" s="34">
        <f>J532+J535</f>
        <v>0</v>
      </c>
      <c r="K531" s="34">
        <f>K532+K535</f>
        <v>0</v>
      </c>
      <c r="L531" s="34">
        <f t="shared" si="346"/>
        <v>579.29999999999995</v>
      </c>
      <c r="M531" s="34">
        <f t="shared" ref="M531:R531" si="377">M532+M535</f>
        <v>0</v>
      </c>
      <c r="N531" s="34">
        <f t="shared" si="377"/>
        <v>0</v>
      </c>
      <c r="O531" s="34">
        <f t="shared" si="377"/>
        <v>579.29999999999995</v>
      </c>
      <c r="P531" s="34">
        <f t="shared" si="377"/>
        <v>0</v>
      </c>
      <c r="Q531" s="34">
        <f t="shared" si="377"/>
        <v>0</v>
      </c>
      <c r="R531" s="34">
        <f t="shared" si="377"/>
        <v>579.29999999999995</v>
      </c>
      <c r="S531" s="34">
        <f t="shared" ref="S531:X531" si="378">S532+S535</f>
        <v>0</v>
      </c>
      <c r="T531" s="34">
        <f t="shared" si="378"/>
        <v>0</v>
      </c>
      <c r="U531" s="34">
        <f t="shared" si="378"/>
        <v>579.29999999999995</v>
      </c>
      <c r="V531" s="34">
        <f t="shared" si="378"/>
        <v>0</v>
      </c>
      <c r="W531" s="34">
        <f t="shared" si="378"/>
        <v>0</v>
      </c>
      <c r="X531" s="34">
        <f t="shared" si="378"/>
        <v>579.29999999999995</v>
      </c>
      <c r="Y531" s="34">
        <f>Y532+Y535</f>
        <v>0</v>
      </c>
      <c r="Z531" s="34">
        <f>Z532+Z535</f>
        <v>0</v>
      </c>
      <c r="AA531" s="34">
        <f>AA532+AA535</f>
        <v>579.29999999999995</v>
      </c>
      <c r="AB531" s="98"/>
    </row>
    <row r="532" spans="1:28" ht="15.75" customHeight="1">
      <c r="A532" s="9" t="s">
        <v>351</v>
      </c>
      <c r="B532" s="3" t="s">
        <v>305</v>
      </c>
      <c r="C532" s="3" t="s">
        <v>281</v>
      </c>
      <c r="D532" s="7" t="s">
        <v>352</v>
      </c>
      <c r="E532" s="7" t="s">
        <v>350</v>
      </c>
      <c r="F532" s="14">
        <f t="shared" si="374"/>
        <v>579.29999999999995</v>
      </c>
      <c r="G532" s="14">
        <f t="shared" si="374"/>
        <v>0</v>
      </c>
      <c r="H532" s="14">
        <f t="shared" si="374"/>
        <v>0</v>
      </c>
      <c r="I532" s="34">
        <f t="shared" si="324"/>
        <v>579.29999999999995</v>
      </c>
      <c r="J532" s="14">
        <f t="shared" si="374"/>
        <v>0</v>
      </c>
      <c r="K532" s="14">
        <f t="shared" si="374"/>
        <v>-115</v>
      </c>
      <c r="L532" s="34">
        <f t="shared" si="346"/>
        <v>464.29999999999995</v>
      </c>
      <c r="M532" s="14">
        <f t="shared" si="374"/>
        <v>0</v>
      </c>
      <c r="N532" s="14">
        <f t="shared" si="374"/>
        <v>0</v>
      </c>
      <c r="O532" s="34">
        <f t="shared" si="357"/>
        <v>464.29999999999995</v>
      </c>
      <c r="P532" s="14">
        <f t="shared" si="374"/>
        <v>0</v>
      </c>
      <c r="Q532" s="14">
        <f t="shared" si="374"/>
        <v>-262.60000000000002</v>
      </c>
      <c r="R532" s="34">
        <f t="shared" si="375"/>
        <v>201.69999999999993</v>
      </c>
      <c r="S532" s="14">
        <f t="shared" si="374"/>
        <v>0</v>
      </c>
      <c r="T532" s="14">
        <f t="shared" si="374"/>
        <v>0</v>
      </c>
      <c r="U532" s="34">
        <f t="shared" ref="U532:U537" si="379">R532+S532+T532</f>
        <v>201.69999999999993</v>
      </c>
      <c r="V532" s="14">
        <f t="shared" si="376"/>
        <v>0</v>
      </c>
      <c r="W532" s="14">
        <f t="shared" si="376"/>
        <v>0.5</v>
      </c>
      <c r="X532" s="34">
        <f t="shared" ref="X532:X537" si="380">U532+V532+W532</f>
        <v>202.19999999999993</v>
      </c>
      <c r="Y532" s="14">
        <f t="shared" si="376"/>
        <v>0</v>
      </c>
      <c r="Z532" s="14">
        <f t="shared" si="376"/>
        <v>0</v>
      </c>
      <c r="AA532" s="34">
        <f t="shared" ref="AA532:AA537" si="381">X532+Y532+Z532</f>
        <v>202.19999999999993</v>
      </c>
      <c r="AB532" s="98"/>
    </row>
    <row r="533" spans="1:28" ht="61.5" customHeight="1">
      <c r="A533" s="8" t="s">
        <v>353</v>
      </c>
      <c r="B533" s="3" t="s">
        <v>305</v>
      </c>
      <c r="C533" s="3" t="s">
        <v>281</v>
      </c>
      <c r="D533" s="7" t="s">
        <v>352</v>
      </c>
      <c r="E533" s="7" t="s">
        <v>348</v>
      </c>
      <c r="F533" s="14">
        <f t="shared" si="374"/>
        <v>579.29999999999995</v>
      </c>
      <c r="G533" s="14">
        <f t="shared" si="374"/>
        <v>0</v>
      </c>
      <c r="H533" s="14">
        <f t="shared" si="374"/>
        <v>0</v>
      </c>
      <c r="I533" s="34">
        <f t="shared" si="324"/>
        <v>579.29999999999995</v>
      </c>
      <c r="J533" s="14">
        <f t="shared" si="374"/>
        <v>0</v>
      </c>
      <c r="K533" s="14">
        <f t="shared" si="374"/>
        <v>-115</v>
      </c>
      <c r="L533" s="34">
        <f t="shared" si="346"/>
        <v>464.29999999999995</v>
      </c>
      <c r="M533" s="14"/>
      <c r="N533" s="14"/>
      <c r="O533" s="34">
        <f t="shared" si="357"/>
        <v>464.29999999999995</v>
      </c>
      <c r="P533" s="14">
        <f>P534</f>
        <v>0</v>
      </c>
      <c r="Q533" s="14">
        <f>Q534</f>
        <v>-262.60000000000002</v>
      </c>
      <c r="R533" s="34">
        <f t="shared" si="375"/>
        <v>201.69999999999993</v>
      </c>
      <c r="S533" s="14">
        <f>S534</f>
        <v>0</v>
      </c>
      <c r="T533" s="14">
        <f>T534</f>
        <v>0</v>
      </c>
      <c r="U533" s="34">
        <f t="shared" si="379"/>
        <v>201.69999999999993</v>
      </c>
      <c r="V533" s="14">
        <f>V534</f>
        <v>0</v>
      </c>
      <c r="W533" s="14">
        <f>W534</f>
        <v>0.5</v>
      </c>
      <c r="X533" s="34">
        <f t="shared" si="380"/>
        <v>202.19999999999993</v>
      </c>
      <c r="Y533" s="14">
        <f>Y534</f>
        <v>0</v>
      </c>
      <c r="Z533" s="14">
        <f>Z534</f>
        <v>0</v>
      </c>
      <c r="AA533" s="34">
        <f t="shared" si="381"/>
        <v>202.19999999999993</v>
      </c>
      <c r="AB533" s="98"/>
    </row>
    <row r="534" spans="1:28" ht="15.75" customHeight="1">
      <c r="A534" s="9" t="s">
        <v>239</v>
      </c>
      <c r="B534" s="3" t="s">
        <v>305</v>
      </c>
      <c r="C534" s="3" t="s">
        <v>281</v>
      </c>
      <c r="D534" s="7" t="s">
        <v>352</v>
      </c>
      <c r="E534" s="7" t="s">
        <v>348</v>
      </c>
      <c r="F534" s="14">
        <v>579.29999999999995</v>
      </c>
      <c r="G534" s="14"/>
      <c r="H534" s="14"/>
      <c r="I534" s="34">
        <f t="shared" si="324"/>
        <v>579.29999999999995</v>
      </c>
      <c r="J534" s="14"/>
      <c r="K534" s="14">
        <v>-115</v>
      </c>
      <c r="L534" s="34">
        <f t="shared" si="346"/>
        <v>464.29999999999995</v>
      </c>
      <c r="M534" s="14"/>
      <c r="N534" s="14"/>
      <c r="O534" s="34">
        <f t="shared" si="357"/>
        <v>464.29999999999995</v>
      </c>
      <c r="P534" s="14">
        <v>0</v>
      </c>
      <c r="Q534" s="14">
        <v>-262.60000000000002</v>
      </c>
      <c r="R534" s="34">
        <f t="shared" si="375"/>
        <v>201.69999999999993</v>
      </c>
      <c r="S534" s="14"/>
      <c r="T534" s="14"/>
      <c r="U534" s="34">
        <f t="shared" si="379"/>
        <v>201.69999999999993</v>
      </c>
      <c r="V534" s="14"/>
      <c r="W534" s="14">
        <v>0.5</v>
      </c>
      <c r="X534" s="34">
        <f t="shared" si="380"/>
        <v>202.19999999999993</v>
      </c>
      <c r="Y534" s="14"/>
      <c r="Z534" s="14"/>
      <c r="AA534" s="34">
        <f t="shared" si="381"/>
        <v>202.19999999999993</v>
      </c>
      <c r="AB534" s="98"/>
    </row>
    <row r="535" spans="1:28" ht="15.75" customHeight="1">
      <c r="A535" s="9" t="s">
        <v>365</v>
      </c>
      <c r="B535" s="3" t="s">
        <v>305</v>
      </c>
      <c r="C535" s="3" t="s">
        <v>281</v>
      </c>
      <c r="D535" s="7" t="s">
        <v>352</v>
      </c>
      <c r="E535" s="7" t="s">
        <v>364</v>
      </c>
      <c r="F535" s="14"/>
      <c r="G535" s="14"/>
      <c r="H535" s="14"/>
      <c r="I535" s="34">
        <f t="shared" ref="I535:K536" si="382">I536</f>
        <v>0</v>
      </c>
      <c r="J535" s="34">
        <f t="shared" si="382"/>
        <v>0</v>
      </c>
      <c r="K535" s="34">
        <f t="shared" si="382"/>
        <v>115</v>
      </c>
      <c r="L535" s="34">
        <f t="shared" si="346"/>
        <v>115</v>
      </c>
      <c r="M535" s="34">
        <f>M536</f>
        <v>0</v>
      </c>
      <c r="N535" s="34">
        <f>N536</f>
        <v>0</v>
      </c>
      <c r="O535" s="34">
        <f t="shared" si="357"/>
        <v>115</v>
      </c>
      <c r="P535" s="34">
        <f>P536</f>
        <v>0</v>
      </c>
      <c r="Q535" s="34">
        <f>Q536</f>
        <v>262.60000000000002</v>
      </c>
      <c r="R535" s="34">
        <f t="shared" si="375"/>
        <v>377.6</v>
      </c>
      <c r="S535" s="34">
        <f>S536</f>
        <v>0</v>
      </c>
      <c r="T535" s="34">
        <f>T536</f>
        <v>0</v>
      </c>
      <c r="U535" s="34">
        <f t="shared" si="379"/>
        <v>377.6</v>
      </c>
      <c r="V535" s="34">
        <f>V536</f>
        <v>0</v>
      </c>
      <c r="W535" s="34">
        <f>W536</f>
        <v>-0.5</v>
      </c>
      <c r="X535" s="34">
        <f t="shared" si="380"/>
        <v>377.1</v>
      </c>
      <c r="Y535" s="34">
        <f>Y536</f>
        <v>0</v>
      </c>
      <c r="Z535" s="34">
        <f>Z536</f>
        <v>0</v>
      </c>
      <c r="AA535" s="34">
        <f t="shared" si="381"/>
        <v>377.1</v>
      </c>
      <c r="AB535" s="98"/>
    </row>
    <row r="536" spans="1:28" ht="62.25" customHeight="1">
      <c r="A536" s="8" t="s">
        <v>391</v>
      </c>
      <c r="B536" s="3" t="s">
        <v>305</v>
      </c>
      <c r="C536" s="3" t="s">
        <v>281</v>
      </c>
      <c r="D536" s="7" t="s">
        <v>352</v>
      </c>
      <c r="E536" s="7" t="s">
        <v>362</v>
      </c>
      <c r="F536" s="14"/>
      <c r="G536" s="14"/>
      <c r="H536" s="14"/>
      <c r="I536" s="34">
        <f t="shared" si="382"/>
        <v>0</v>
      </c>
      <c r="J536" s="34">
        <f t="shared" si="382"/>
        <v>0</v>
      </c>
      <c r="K536" s="34">
        <f t="shared" si="382"/>
        <v>115</v>
      </c>
      <c r="L536" s="34">
        <f t="shared" si="346"/>
        <v>115</v>
      </c>
      <c r="M536" s="34"/>
      <c r="N536" s="34"/>
      <c r="O536" s="34">
        <f t="shared" si="357"/>
        <v>115</v>
      </c>
      <c r="P536" s="34">
        <f>P537</f>
        <v>0</v>
      </c>
      <c r="Q536" s="34">
        <f>Q537</f>
        <v>262.60000000000002</v>
      </c>
      <c r="R536" s="34">
        <f t="shared" si="375"/>
        <v>377.6</v>
      </c>
      <c r="S536" s="34">
        <f>S537</f>
        <v>0</v>
      </c>
      <c r="T536" s="34">
        <f>T537</f>
        <v>0</v>
      </c>
      <c r="U536" s="34">
        <f t="shared" si="379"/>
        <v>377.6</v>
      </c>
      <c r="V536" s="34">
        <f>V537</f>
        <v>0</v>
      </c>
      <c r="W536" s="34">
        <f>W537</f>
        <v>-0.5</v>
      </c>
      <c r="X536" s="34">
        <f t="shared" si="380"/>
        <v>377.1</v>
      </c>
      <c r="Y536" s="34">
        <f>Y537</f>
        <v>0</v>
      </c>
      <c r="Z536" s="34">
        <f>Z537</f>
        <v>0</v>
      </c>
      <c r="AA536" s="34">
        <f t="shared" si="381"/>
        <v>377.1</v>
      </c>
      <c r="AB536" s="98"/>
    </row>
    <row r="537" spans="1:28" ht="15.75" customHeight="1">
      <c r="A537" s="9" t="s">
        <v>239</v>
      </c>
      <c r="B537" s="3" t="s">
        <v>305</v>
      </c>
      <c r="C537" s="3" t="s">
        <v>281</v>
      </c>
      <c r="D537" s="7" t="s">
        <v>352</v>
      </c>
      <c r="E537" s="7" t="s">
        <v>362</v>
      </c>
      <c r="F537" s="14"/>
      <c r="G537" s="14"/>
      <c r="H537" s="14"/>
      <c r="I537" s="34">
        <v>0</v>
      </c>
      <c r="J537" s="14"/>
      <c r="K537" s="14">
        <v>115</v>
      </c>
      <c r="L537" s="34">
        <f>I537+J537+K537</f>
        <v>115</v>
      </c>
      <c r="M537" s="14"/>
      <c r="N537" s="14"/>
      <c r="O537" s="34">
        <f>L537+M537+N537</f>
        <v>115</v>
      </c>
      <c r="P537" s="14">
        <v>0</v>
      </c>
      <c r="Q537" s="14">
        <v>262.60000000000002</v>
      </c>
      <c r="R537" s="34">
        <f>O537+P537+Q537</f>
        <v>377.6</v>
      </c>
      <c r="S537" s="14"/>
      <c r="T537" s="14"/>
      <c r="U537" s="34">
        <f t="shared" si="379"/>
        <v>377.6</v>
      </c>
      <c r="V537" s="14"/>
      <c r="W537" s="14">
        <v>-0.5</v>
      </c>
      <c r="X537" s="34">
        <f t="shared" si="380"/>
        <v>377.1</v>
      </c>
      <c r="Y537" s="14"/>
      <c r="Z537" s="14"/>
      <c r="AA537" s="34">
        <f t="shared" si="381"/>
        <v>377.1</v>
      </c>
      <c r="AB537" s="98"/>
    </row>
    <row r="538" spans="1:28" ht="15.75" customHeight="1">
      <c r="A538" s="27" t="s">
        <v>188</v>
      </c>
      <c r="B538" s="3" t="s">
        <v>305</v>
      </c>
      <c r="C538" s="3" t="s">
        <v>281</v>
      </c>
      <c r="D538" s="7" t="s">
        <v>187</v>
      </c>
      <c r="E538" s="7"/>
      <c r="F538" s="14"/>
      <c r="G538" s="14"/>
      <c r="H538" s="14"/>
      <c r="I538" s="34"/>
      <c r="J538" s="14"/>
      <c r="K538" s="14"/>
      <c r="L538" s="34">
        <f t="shared" ref="L538:AA538" si="383">L539</f>
        <v>0</v>
      </c>
      <c r="M538" s="34">
        <f t="shared" si="383"/>
        <v>0</v>
      </c>
      <c r="N538" s="34">
        <f t="shared" si="383"/>
        <v>328.9</v>
      </c>
      <c r="O538" s="34">
        <f t="shared" si="383"/>
        <v>328.9</v>
      </c>
      <c r="P538" s="34">
        <f t="shared" si="383"/>
        <v>0</v>
      </c>
      <c r="Q538" s="34">
        <f t="shared" si="383"/>
        <v>0</v>
      </c>
      <c r="R538" s="34">
        <f t="shared" si="383"/>
        <v>328.9</v>
      </c>
      <c r="S538" s="34">
        <f t="shared" si="383"/>
        <v>0</v>
      </c>
      <c r="T538" s="34">
        <f t="shared" si="383"/>
        <v>0</v>
      </c>
      <c r="U538" s="34">
        <f t="shared" si="383"/>
        <v>328.9</v>
      </c>
      <c r="V538" s="34">
        <f t="shared" si="383"/>
        <v>0</v>
      </c>
      <c r="W538" s="34">
        <f t="shared" si="383"/>
        <v>0</v>
      </c>
      <c r="X538" s="34">
        <f t="shared" si="383"/>
        <v>328.9</v>
      </c>
      <c r="Y538" s="34">
        <f t="shared" si="383"/>
        <v>0</v>
      </c>
      <c r="Z538" s="34">
        <f t="shared" si="383"/>
        <v>-17.7</v>
      </c>
      <c r="AA538" s="34">
        <f t="shared" si="383"/>
        <v>311.20000000000005</v>
      </c>
      <c r="AB538" s="86"/>
    </row>
    <row r="539" spans="1:28" ht="32.25" customHeight="1">
      <c r="A539" s="13" t="s">
        <v>282</v>
      </c>
      <c r="B539" s="3" t="s">
        <v>305</v>
      </c>
      <c r="C539" s="3" t="s">
        <v>281</v>
      </c>
      <c r="D539" s="7" t="s">
        <v>280</v>
      </c>
      <c r="E539" s="7"/>
      <c r="F539" s="14"/>
      <c r="G539" s="14"/>
      <c r="H539" s="14"/>
      <c r="I539" s="34"/>
      <c r="J539" s="14"/>
      <c r="K539" s="14"/>
      <c r="L539" s="34">
        <f t="shared" ref="L539:R539" si="384">L540+L542</f>
        <v>0</v>
      </c>
      <c r="M539" s="34">
        <f t="shared" si="384"/>
        <v>0</v>
      </c>
      <c r="N539" s="34">
        <f t="shared" si="384"/>
        <v>328.9</v>
      </c>
      <c r="O539" s="34">
        <f t="shared" si="384"/>
        <v>328.9</v>
      </c>
      <c r="P539" s="34">
        <f t="shared" si="384"/>
        <v>0</v>
      </c>
      <c r="Q539" s="34">
        <f t="shared" si="384"/>
        <v>0</v>
      </c>
      <c r="R539" s="34">
        <f t="shared" si="384"/>
        <v>328.9</v>
      </c>
      <c r="S539" s="34">
        <f t="shared" ref="S539:X539" si="385">S540+S542</f>
        <v>0</v>
      </c>
      <c r="T539" s="34">
        <f t="shared" si="385"/>
        <v>0</v>
      </c>
      <c r="U539" s="34">
        <f t="shared" si="385"/>
        <v>328.9</v>
      </c>
      <c r="V539" s="34">
        <f t="shared" si="385"/>
        <v>0</v>
      </c>
      <c r="W539" s="34">
        <f t="shared" si="385"/>
        <v>0</v>
      </c>
      <c r="X539" s="34">
        <f t="shared" si="385"/>
        <v>328.9</v>
      </c>
      <c r="Y539" s="34">
        <f>Y540+Y542</f>
        <v>0</v>
      </c>
      <c r="Z539" s="34">
        <f>Z540+Z542</f>
        <v>-17.7</v>
      </c>
      <c r="AA539" s="34">
        <f>AA540+AA542</f>
        <v>311.20000000000005</v>
      </c>
      <c r="AB539" s="98"/>
    </row>
    <row r="540" spans="1:28" ht="15.75" customHeight="1">
      <c r="A540" s="8" t="s">
        <v>143</v>
      </c>
      <c r="B540" s="3" t="s">
        <v>305</v>
      </c>
      <c r="C540" s="3" t="s">
        <v>281</v>
      </c>
      <c r="D540" s="7" t="s">
        <v>280</v>
      </c>
      <c r="E540" s="7" t="s">
        <v>350</v>
      </c>
      <c r="F540" s="14"/>
      <c r="G540" s="14"/>
      <c r="H540" s="14"/>
      <c r="I540" s="34"/>
      <c r="J540" s="14"/>
      <c r="K540" s="14"/>
      <c r="L540" s="34">
        <f t="shared" ref="L540:AA540" si="386">L541</f>
        <v>0</v>
      </c>
      <c r="M540" s="34">
        <f t="shared" si="386"/>
        <v>0</v>
      </c>
      <c r="N540" s="34">
        <f t="shared" si="386"/>
        <v>225.8</v>
      </c>
      <c r="O540" s="34">
        <f t="shared" si="386"/>
        <v>225.8</v>
      </c>
      <c r="P540" s="34">
        <f t="shared" si="386"/>
        <v>0</v>
      </c>
      <c r="Q540" s="34">
        <f t="shared" si="386"/>
        <v>0</v>
      </c>
      <c r="R540" s="34">
        <f t="shared" si="386"/>
        <v>225.8</v>
      </c>
      <c r="S540" s="34">
        <f t="shared" si="386"/>
        <v>0</v>
      </c>
      <c r="T540" s="34">
        <f t="shared" si="386"/>
        <v>0</v>
      </c>
      <c r="U540" s="34">
        <f t="shared" si="386"/>
        <v>225.8</v>
      </c>
      <c r="V540" s="34">
        <f t="shared" si="386"/>
        <v>0</v>
      </c>
      <c r="W540" s="34">
        <f t="shared" si="386"/>
        <v>0</v>
      </c>
      <c r="X540" s="34">
        <f t="shared" si="386"/>
        <v>225.8</v>
      </c>
      <c r="Y540" s="34">
        <f t="shared" si="386"/>
        <v>0</v>
      </c>
      <c r="Z540" s="34">
        <f t="shared" si="386"/>
        <v>-7.1</v>
      </c>
      <c r="AA540" s="34">
        <f t="shared" si="386"/>
        <v>218.70000000000002</v>
      </c>
      <c r="AB540" s="98"/>
    </row>
    <row r="541" spans="1:28" ht="16.5" customHeight="1">
      <c r="A541" s="8" t="s">
        <v>367</v>
      </c>
      <c r="B541" s="3" t="s">
        <v>305</v>
      </c>
      <c r="C541" s="3" t="s">
        <v>281</v>
      </c>
      <c r="D541" s="7" t="s">
        <v>280</v>
      </c>
      <c r="E541" s="7" t="s">
        <v>366</v>
      </c>
      <c r="F541" s="14"/>
      <c r="G541" s="14"/>
      <c r="H541" s="14"/>
      <c r="I541" s="34"/>
      <c r="J541" s="14"/>
      <c r="K541" s="14"/>
      <c r="L541" s="34"/>
      <c r="M541" s="14"/>
      <c r="N541" s="14">
        <v>225.8</v>
      </c>
      <c r="O541" s="34">
        <f>L541+M541+N541</f>
        <v>225.8</v>
      </c>
      <c r="P541" s="14">
        <v>0</v>
      </c>
      <c r="Q541" s="14">
        <v>0</v>
      </c>
      <c r="R541" s="34">
        <f>O541+P541+Q541</f>
        <v>225.8</v>
      </c>
      <c r="S541" s="14"/>
      <c r="T541" s="14"/>
      <c r="U541" s="34">
        <f>R541+S541+T541</f>
        <v>225.8</v>
      </c>
      <c r="V541" s="14"/>
      <c r="W541" s="14"/>
      <c r="X541" s="34">
        <f>U541+V541+W541</f>
        <v>225.8</v>
      </c>
      <c r="Y541" s="14"/>
      <c r="Z541" s="14">
        <v>-7.1</v>
      </c>
      <c r="AA541" s="34">
        <f>X541+Y541+Z541</f>
        <v>218.70000000000002</v>
      </c>
      <c r="AB541" s="103" t="s">
        <v>552</v>
      </c>
    </row>
    <row r="542" spans="1:28" ht="15.75" customHeight="1">
      <c r="A542" s="9" t="s">
        <v>365</v>
      </c>
      <c r="B542" s="3" t="s">
        <v>305</v>
      </c>
      <c r="C542" s="3" t="s">
        <v>281</v>
      </c>
      <c r="D542" s="7" t="s">
        <v>280</v>
      </c>
      <c r="E542" s="7" t="s">
        <v>364</v>
      </c>
      <c r="F542" s="14"/>
      <c r="G542" s="14"/>
      <c r="H542" s="14"/>
      <c r="I542" s="34"/>
      <c r="J542" s="14"/>
      <c r="K542" s="14"/>
      <c r="L542" s="34">
        <f t="shared" ref="L542:AA542" si="387">L543</f>
        <v>0</v>
      </c>
      <c r="M542" s="34">
        <f t="shared" si="387"/>
        <v>0</v>
      </c>
      <c r="N542" s="34">
        <f t="shared" si="387"/>
        <v>103.1</v>
      </c>
      <c r="O542" s="34">
        <f t="shared" si="387"/>
        <v>103.1</v>
      </c>
      <c r="P542" s="34">
        <f t="shared" si="387"/>
        <v>0</v>
      </c>
      <c r="Q542" s="34">
        <f t="shared" si="387"/>
        <v>0</v>
      </c>
      <c r="R542" s="34">
        <f t="shared" si="387"/>
        <v>103.1</v>
      </c>
      <c r="S542" s="34">
        <f t="shared" si="387"/>
        <v>0</v>
      </c>
      <c r="T542" s="34">
        <f t="shared" si="387"/>
        <v>0</v>
      </c>
      <c r="U542" s="34">
        <f t="shared" si="387"/>
        <v>103.1</v>
      </c>
      <c r="V542" s="34">
        <f t="shared" si="387"/>
        <v>0</v>
      </c>
      <c r="W542" s="34">
        <f t="shared" si="387"/>
        <v>0</v>
      </c>
      <c r="X542" s="34">
        <f t="shared" si="387"/>
        <v>103.1</v>
      </c>
      <c r="Y542" s="34">
        <f t="shared" si="387"/>
        <v>0</v>
      </c>
      <c r="Z542" s="34">
        <f t="shared" si="387"/>
        <v>-10.6</v>
      </c>
      <c r="AA542" s="34">
        <f t="shared" si="387"/>
        <v>92.5</v>
      </c>
      <c r="AB542" s="98"/>
    </row>
    <row r="543" spans="1:28" ht="15.75" customHeight="1">
      <c r="A543" s="8" t="s">
        <v>144</v>
      </c>
      <c r="B543" s="3" t="s">
        <v>305</v>
      </c>
      <c r="C543" s="3" t="s">
        <v>281</v>
      </c>
      <c r="D543" s="7" t="s">
        <v>280</v>
      </c>
      <c r="E543" s="7" t="s">
        <v>359</v>
      </c>
      <c r="F543" s="14"/>
      <c r="G543" s="14"/>
      <c r="H543" s="14"/>
      <c r="I543" s="34"/>
      <c r="J543" s="14"/>
      <c r="K543" s="14"/>
      <c r="L543" s="34"/>
      <c r="M543" s="14"/>
      <c r="N543" s="14">
        <v>103.1</v>
      </c>
      <c r="O543" s="34">
        <f>L543+M543+N543</f>
        <v>103.1</v>
      </c>
      <c r="P543" s="14">
        <v>0</v>
      </c>
      <c r="Q543" s="14">
        <v>0</v>
      </c>
      <c r="R543" s="34">
        <f>O543+P543+Q543</f>
        <v>103.1</v>
      </c>
      <c r="S543" s="14"/>
      <c r="T543" s="14"/>
      <c r="U543" s="34">
        <f>R543+S543+T543</f>
        <v>103.1</v>
      </c>
      <c r="V543" s="14"/>
      <c r="W543" s="14"/>
      <c r="X543" s="34">
        <f>U543+V543+W543</f>
        <v>103.1</v>
      </c>
      <c r="Y543" s="14"/>
      <c r="Z543" s="14">
        <v>-10.6</v>
      </c>
      <c r="AA543" s="34">
        <f>X543+Y543+Z543</f>
        <v>92.5</v>
      </c>
      <c r="AB543" s="98" t="s">
        <v>552</v>
      </c>
    </row>
    <row r="544" spans="1:28" ht="15.75" customHeight="1">
      <c r="A544" s="9" t="s">
        <v>344</v>
      </c>
      <c r="B544" s="3" t="s">
        <v>305</v>
      </c>
      <c r="C544" s="3" t="s">
        <v>281</v>
      </c>
      <c r="D544" s="3" t="s">
        <v>265</v>
      </c>
      <c r="E544" s="7"/>
      <c r="F544" s="14">
        <f t="shared" ref="F544:V546" si="388">F545</f>
        <v>65</v>
      </c>
      <c r="G544" s="14">
        <f t="shared" si="388"/>
        <v>0</v>
      </c>
      <c r="H544" s="14">
        <f t="shared" si="388"/>
        <v>0</v>
      </c>
      <c r="I544" s="34">
        <f t="shared" si="324"/>
        <v>65</v>
      </c>
      <c r="J544" s="14">
        <f t="shared" si="388"/>
        <v>0</v>
      </c>
      <c r="K544" s="14">
        <f t="shared" si="388"/>
        <v>0</v>
      </c>
      <c r="L544" s="34">
        <f t="shared" si="346"/>
        <v>65</v>
      </c>
      <c r="M544" s="14">
        <f t="shared" si="388"/>
        <v>0</v>
      </c>
      <c r="N544" s="14">
        <f t="shared" si="388"/>
        <v>0</v>
      </c>
      <c r="O544" s="34">
        <f t="shared" ref="O544:AA545" si="389">O545</f>
        <v>65</v>
      </c>
      <c r="P544" s="34">
        <f t="shared" si="389"/>
        <v>0</v>
      </c>
      <c r="Q544" s="34">
        <f t="shared" si="389"/>
        <v>-65</v>
      </c>
      <c r="R544" s="34">
        <f t="shared" si="389"/>
        <v>0</v>
      </c>
      <c r="S544" s="34">
        <f t="shared" si="389"/>
        <v>0</v>
      </c>
      <c r="T544" s="34">
        <f t="shared" si="389"/>
        <v>0</v>
      </c>
      <c r="U544" s="34">
        <f t="shared" si="389"/>
        <v>0</v>
      </c>
      <c r="V544" s="34">
        <f t="shared" si="389"/>
        <v>0</v>
      </c>
      <c r="W544" s="34">
        <f t="shared" si="389"/>
        <v>0</v>
      </c>
      <c r="X544" s="34">
        <f t="shared" si="389"/>
        <v>0</v>
      </c>
      <c r="Y544" s="34">
        <f t="shared" si="389"/>
        <v>0</v>
      </c>
      <c r="Z544" s="34">
        <f t="shared" si="389"/>
        <v>0</v>
      </c>
      <c r="AA544" s="34">
        <f t="shared" si="389"/>
        <v>0</v>
      </c>
      <c r="AB544" s="70"/>
    </row>
    <row r="545" spans="1:28" ht="45" customHeight="1">
      <c r="A545" s="8" t="s">
        <v>346</v>
      </c>
      <c r="B545" s="3" t="s">
        <v>305</v>
      </c>
      <c r="C545" s="3" t="s">
        <v>281</v>
      </c>
      <c r="D545" s="3" t="s">
        <v>333</v>
      </c>
      <c r="E545" s="7"/>
      <c r="F545" s="14">
        <f t="shared" si="388"/>
        <v>65</v>
      </c>
      <c r="G545" s="14">
        <f t="shared" si="388"/>
        <v>0</v>
      </c>
      <c r="H545" s="14">
        <f t="shared" si="388"/>
        <v>0</v>
      </c>
      <c r="I545" s="34">
        <f t="shared" si="324"/>
        <v>65</v>
      </c>
      <c r="J545" s="14">
        <f t="shared" si="388"/>
        <v>0</v>
      </c>
      <c r="K545" s="14">
        <f t="shared" si="388"/>
        <v>0</v>
      </c>
      <c r="L545" s="34">
        <f t="shared" si="346"/>
        <v>65</v>
      </c>
      <c r="M545" s="14">
        <f t="shared" si="388"/>
        <v>0</v>
      </c>
      <c r="N545" s="14">
        <f t="shared" si="388"/>
        <v>0</v>
      </c>
      <c r="O545" s="14">
        <f t="shared" si="388"/>
        <v>65</v>
      </c>
      <c r="P545" s="14">
        <f t="shared" si="388"/>
        <v>0</v>
      </c>
      <c r="Q545" s="14">
        <f t="shared" si="388"/>
        <v>-65</v>
      </c>
      <c r="R545" s="14">
        <f t="shared" si="388"/>
        <v>0</v>
      </c>
      <c r="S545" s="14">
        <f t="shared" si="388"/>
        <v>0</v>
      </c>
      <c r="T545" s="14">
        <f t="shared" si="388"/>
        <v>0</v>
      </c>
      <c r="U545" s="14">
        <f t="shared" si="388"/>
        <v>0</v>
      </c>
      <c r="V545" s="14">
        <f t="shared" si="388"/>
        <v>0</v>
      </c>
      <c r="W545" s="14">
        <f>W546</f>
        <v>0</v>
      </c>
      <c r="X545" s="14">
        <f>X546</f>
        <v>0</v>
      </c>
      <c r="Y545" s="14">
        <f t="shared" si="389"/>
        <v>0</v>
      </c>
      <c r="Z545" s="14">
        <f>Z546</f>
        <v>0</v>
      </c>
      <c r="AA545" s="14">
        <f>AA546</f>
        <v>0</v>
      </c>
      <c r="AB545" s="70"/>
    </row>
    <row r="546" spans="1:28" ht="15.75" customHeight="1">
      <c r="A546" s="8" t="s">
        <v>351</v>
      </c>
      <c r="B546" s="3" t="s">
        <v>305</v>
      </c>
      <c r="C546" s="3" t="s">
        <v>281</v>
      </c>
      <c r="D546" s="3" t="s">
        <v>333</v>
      </c>
      <c r="E546" s="7" t="s">
        <v>350</v>
      </c>
      <c r="F546" s="14">
        <f t="shared" si="388"/>
        <v>65</v>
      </c>
      <c r="G546" s="14">
        <f t="shared" si="388"/>
        <v>0</v>
      </c>
      <c r="H546" s="14">
        <f t="shared" si="388"/>
        <v>0</v>
      </c>
      <c r="I546" s="34">
        <f t="shared" si="324"/>
        <v>65</v>
      </c>
      <c r="J546" s="14">
        <f t="shared" si="388"/>
        <v>0</v>
      </c>
      <c r="K546" s="14">
        <f t="shared" si="388"/>
        <v>0</v>
      </c>
      <c r="L546" s="34">
        <f t="shared" si="346"/>
        <v>65</v>
      </c>
      <c r="M546" s="14">
        <f t="shared" si="388"/>
        <v>0</v>
      </c>
      <c r="N546" s="14">
        <f t="shared" si="388"/>
        <v>0</v>
      </c>
      <c r="O546" s="34">
        <f>L546+M546+N546</f>
        <v>65</v>
      </c>
      <c r="P546" s="14">
        <f t="shared" si="388"/>
        <v>0</v>
      </c>
      <c r="Q546" s="14">
        <f t="shared" si="388"/>
        <v>-65</v>
      </c>
      <c r="R546" s="34">
        <f>O546+P546+Q546</f>
        <v>0</v>
      </c>
      <c r="S546" s="14">
        <f t="shared" si="388"/>
        <v>0</v>
      </c>
      <c r="T546" s="14">
        <f t="shared" si="388"/>
        <v>0</v>
      </c>
      <c r="U546" s="34">
        <f>R546+S546+T546</f>
        <v>0</v>
      </c>
      <c r="V546" s="14">
        <f>V547</f>
        <v>0</v>
      </c>
      <c r="W546" s="14">
        <f>W547</f>
        <v>0</v>
      </c>
      <c r="X546" s="34">
        <f>U546+V546+W546</f>
        <v>0</v>
      </c>
      <c r="Y546" s="14">
        <f>Y547</f>
        <v>0</v>
      </c>
      <c r="Z546" s="14">
        <f>Z547</f>
        <v>0</v>
      </c>
      <c r="AA546" s="34">
        <f>X546+Y546+Z546</f>
        <v>0</v>
      </c>
      <c r="AB546" s="70"/>
    </row>
    <row r="547" spans="1:28" ht="60" customHeight="1">
      <c r="A547" s="8" t="s">
        <v>349</v>
      </c>
      <c r="B547" s="3" t="s">
        <v>305</v>
      </c>
      <c r="C547" s="3" t="s">
        <v>281</v>
      </c>
      <c r="D547" s="3" t="s">
        <v>333</v>
      </c>
      <c r="E547" s="7" t="s">
        <v>348</v>
      </c>
      <c r="F547" s="12">
        <v>65</v>
      </c>
      <c r="G547" s="12"/>
      <c r="H547" s="12"/>
      <c r="I547" s="37">
        <f t="shared" si="324"/>
        <v>65</v>
      </c>
      <c r="J547" s="12"/>
      <c r="K547" s="12"/>
      <c r="L547" s="37">
        <f t="shared" si="346"/>
        <v>65</v>
      </c>
      <c r="M547" s="12"/>
      <c r="N547" s="12"/>
      <c r="O547" s="37">
        <f>L547+M547+N547</f>
        <v>65</v>
      </c>
      <c r="P547" s="12">
        <v>0</v>
      </c>
      <c r="Q547" s="12">
        <v>-65</v>
      </c>
      <c r="R547" s="37">
        <f>O547+P547+Q547</f>
        <v>0</v>
      </c>
      <c r="S547" s="12"/>
      <c r="T547" s="12"/>
      <c r="U547" s="37">
        <f>R547+S547+T547</f>
        <v>0</v>
      </c>
      <c r="V547" s="12"/>
      <c r="W547" s="12"/>
      <c r="X547" s="37">
        <f>U547+V547+W547</f>
        <v>0</v>
      </c>
      <c r="Y547" s="12"/>
      <c r="Z547" s="12"/>
      <c r="AA547" s="37">
        <f>X547+Y547+Z547</f>
        <v>0</v>
      </c>
      <c r="AB547" s="51"/>
    </row>
    <row r="548" spans="1:28" ht="15.75" customHeight="1">
      <c r="A548" s="9" t="s">
        <v>347</v>
      </c>
      <c r="B548" s="3" t="s">
        <v>305</v>
      </c>
      <c r="C548" s="3" t="s">
        <v>334</v>
      </c>
      <c r="D548" s="3"/>
      <c r="E548" s="7"/>
      <c r="F548" s="12">
        <f>F562+F554</f>
        <v>2529.1</v>
      </c>
      <c r="G548" s="12">
        <f>G562+G554</f>
        <v>0</v>
      </c>
      <c r="H548" s="12">
        <f>H562+H554</f>
        <v>0</v>
      </c>
      <c r="I548" s="37">
        <f t="shared" si="324"/>
        <v>2529.1</v>
      </c>
      <c r="J548" s="12" t="e">
        <f>J562+J554</f>
        <v>#REF!</v>
      </c>
      <c r="K548" s="12" t="e">
        <f>K562+K554</f>
        <v>#REF!</v>
      </c>
      <c r="L548" s="37" t="e">
        <f t="shared" si="346"/>
        <v>#REF!</v>
      </c>
      <c r="M548" s="12" t="e">
        <f t="shared" ref="M548:U548" si="390">M562+M554+M549</f>
        <v>#REF!</v>
      </c>
      <c r="N548" s="12" t="e">
        <f t="shared" si="390"/>
        <v>#REF!</v>
      </c>
      <c r="O548" s="12" t="e">
        <f t="shared" si="390"/>
        <v>#REF!</v>
      </c>
      <c r="P548" s="12" t="e">
        <f t="shared" si="390"/>
        <v>#REF!</v>
      </c>
      <c r="Q548" s="12" t="e">
        <f t="shared" si="390"/>
        <v>#REF!</v>
      </c>
      <c r="R548" s="12">
        <f t="shared" si="390"/>
        <v>2665.4999999999995</v>
      </c>
      <c r="S548" s="12">
        <f t="shared" si="390"/>
        <v>0</v>
      </c>
      <c r="T548" s="12">
        <f t="shared" si="390"/>
        <v>56.4</v>
      </c>
      <c r="U548" s="12">
        <f t="shared" si="390"/>
        <v>2721.8999999999996</v>
      </c>
      <c r="V548" s="12">
        <f t="shared" ref="V548:AA548" si="391">V562+V554+V549</f>
        <v>0</v>
      </c>
      <c r="W548" s="12">
        <f t="shared" si="391"/>
        <v>0</v>
      </c>
      <c r="X548" s="12">
        <f t="shared" si="391"/>
        <v>2721.9</v>
      </c>
      <c r="Y548" s="12">
        <f t="shared" si="391"/>
        <v>0</v>
      </c>
      <c r="Z548" s="12">
        <f t="shared" si="391"/>
        <v>-0.3</v>
      </c>
      <c r="AA548" s="12">
        <f t="shared" si="391"/>
        <v>2721.6000000000004</v>
      </c>
      <c r="AB548" s="70"/>
    </row>
    <row r="549" spans="1:28" ht="15.75" customHeight="1">
      <c r="A549" s="22" t="s">
        <v>358</v>
      </c>
      <c r="B549" s="3" t="s">
        <v>305</v>
      </c>
      <c r="C549" s="3" t="s">
        <v>334</v>
      </c>
      <c r="D549" s="3" t="s">
        <v>357</v>
      </c>
      <c r="E549" s="7"/>
      <c r="F549" s="12"/>
      <c r="G549" s="12"/>
      <c r="H549" s="12"/>
      <c r="I549" s="37"/>
      <c r="J549" s="12"/>
      <c r="K549" s="12"/>
      <c r="L549" s="37">
        <f t="shared" ref="L549:AA552" si="392">L550</f>
        <v>0</v>
      </c>
      <c r="M549" s="37">
        <f t="shared" si="392"/>
        <v>240</v>
      </c>
      <c r="N549" s="37">
        <f t="shared" si="392"/>
        <v>0</v>
      </c>
      <c r="O549" s="37">
        <f>O550</f>
        <v>240</v>
      </c>
      <c r="P549" s="37">
        <f t="shared" ref="P549:AA550" si="393">P550</f>
        <v>0</v>
      </c>
      <c r="Q549" s="37">
        <f t="shared" si="393"/>
        <v>0</v>
      </c>
      <c r="R549" s="37">
        <f t="shared" si="393"/>
        <v>240</v>
      </c>
      <c r="S549" s="37">
        <f t="shared" si="393"/>
        <v>0</v>
      </c>
      <c r="T549" s="37">
        <f t="shared" si="393"/>
        <v>0</v>
      </c>
      <c r="U549" s="37">
        <f t="shared" si="393"/>
        <v>240</v>
      </c>
      <c r="V549" s="37">
        <f t="shared" si="393"/>
        <v>0</v>
      </c>
      <c r="W549" s="37">
        <f t="shared" si="393"/>
        <v>0</v>
      </c>
      <c r="X549" s="37">
        <f t="shared" si="393"/>
        <v>240</v>
      </c>
      <c r="Y549" s="37">
        <f t="shared" si="393"/>
        <v>0</v>
      </c>
      <c r="Z549" s="37">
        <f t="shared" si="393"/>
        <v>0</v>
      </c>
      <c r="AA549" s="37">
        <f t="shared" si="393"/>
        <v>240</v>
      </c>
      <c r="AB549" s="70"/>
    </row>
    <row r="550" spans="1:28" ht="44.25" customHeight="1">
      <c r="A550" s="9" t="s">
        <v>145</v>
      </c>
      <c r="B550" s="3" t="s">
        <v>305</v>
      </c>
      <c r="C550" s="3" t="s">
        <v>334</v>
      </c>
      <c r="D550" s="3" t="s">
        <v>146</v>
      </c>
      <c r="E550" s="7"/>
      <c r="F550" s="12"/>
      <c r="G550" s="12"/>
      <c r="H550" s="12"/>
      <c r="I550" s="37"/>
      <c r="J550" s="12"/>
      <c r="K550" s="12"/>
      <c r="L550" s="37">
        <f t="shared" si="392"/>
        <v>0</v>
      </c>
      <c r="M550" s="37">
        <f t="shared" si="392"/>
        <v>240</v>
      </c>
      <c r="N550" s="37">
        <f t="shared" si="392"/>
        <v>0</v>
      </c>
      <c r="O550" s="37">
        <f>O551</f>
        <v>240</v>
      </c>
      <c r="P550" s="37">
        <f t="shared" si="393"/>
        <v>0</v>
      </c>
      <c r="Q550" s="37">
        <f t="shared" si="393"/>
        <v>0</v>
      </c>
      <c r="R550" s="37">
        <f t="shared" si="393"/>
        <v>240</v>
      </c>
      <c r="S550" s="37">
        <f t="shared" si="393"/>
        <v>0</v>
      </c>
      <c r="T550" s="37">
        <f t="shared" si="393"/>
        <v>0</v>
      </c>
      <c r="U550" s="37">
        <f t="shared" si="393"/>
        <v>240</v>
      </c>
      <c r="V550" s="37">
        <f t="shared" si="393"/>
        <v>0</v>
      </c>
      <c r="W550" s="37">
        <f t="shared" si="393"/>
        <v>0</v>
      </c>
      <c r="X550" s="37">
        <f t="shared" si="393"/>
        <v>240</v>
      </c>
      <c r="Y550" s="37">
        <f t="shared" si="393"/>
        <v>0</v>
      </c>
      <c r="Z550" s="37">
        <f t="shared" si="393"/>
        <v>0</v>
      </c>
      <c r="AA550" s="37">
        <f t="shared" si="393"/>
        <v>240</v>
      </c>
      <c r="AB550" s="70"/>
    </row>
    <row r="551" spans="1:28" ht="48" customHeight="1">
      <c r="A551" s="9" t="s">
        <v>148</v>
      </c>
      <c r="B551" s="3" t="s">
        <v>305</v>
      </c>
      <c r="C551" s="3" t="s">
        <v>334</v>
      </c>
      <c r="D551" s="3" t="s">
        <v>147</v>
      </c>
      <c r="E551" s="7"/>
      <c r="F551" s="12"/>
      <c r="G551" s="12"/>
      <c r="H551" s="12"/>
      <c r="I551" s="37"/>
      <c r="J551" s="12"/>
      <c r="K551" s="12"/>
      <c r="L551" s="37">
        <f t="shared" si="392"/>
        <v>0</v>
      </c>
      <c r="M551" s="37">
        <f t="shared" si="392"/>
        <v>240</v>
      </c>
      <c r="N551" s="37">
        <f t="shared" si="392"/>
        <v>0</v>
      </c>
      <c r="O551" s="37">
        <f t="shared" si="392"/>
        <v>240</v>
      </c>
      <c r="P551" s="37">
        <f t="shared" si="392"/>
        <v>0</v>
      </c>
      <c r="Q551" s="37">
        <f t="shared" si="392"/>
        <v>0</v>
      </c>
      <c r="R551" s="37">
        <f t="shared" si="392"/>
        <v>240</v>
      </c>
      <c r="S551" s="37">
        <f t="shared" si="392"/>
        <v>0</v>
      </c>
      <c r="T551" s="37">
        <f t="shared" si="392"/>
        <v>0</v>
      </c>
      <c r="U551" s="37">
        <f t="shared" si="392"/>
        <v>240</v>
      </c>
      <c r="V551" s="37">
        <f t="shared" si="392"/>
        <v>0</v>
      </c>
      <c r="W551" s="37">
        <f t="shared" si="392"/>
        <v>0</v>
      </c>
      <c r="X551" s="37">
        <f t="shared" si="392"/>
        <v>240</v>
      </c>
      <c r="Y551" s="37">
        <f t="shared" si="392"/>
        <v>0</v>
      </c>
      <c r="Z551" s="37">
        <f t="shared" si="392"/>
        <v>0</v>
      </c>
      <c r="AA551" s="37">
        <f t="shared" si="392"/>
        <v>240</v>
      </c>
      <c r="AB551" s="70"/>
    </row>
    <row r="552" spans="1:28" ht="15.75" customHeight="1">
      <c r="A552" s="9" t="s">
        <v>365</v>
      </c>
      <c r="B552" s="3" t="s">
        <v>305</v>
      </c>
      <c r="C552" s="3" t="s">
        <v>334</v>
      </c>
      <c r="D552" s="3" t="s">
        <v>147</v>
      </c>
      <c r="E552" s="7" t="s">
        <v>364</v>
      </c>
      <c r="F552" s="12"/>
      <c r="G552" s="12"/>
      <c r="H552" s="12"/>
      <c r="I552" s="37"/>
      <c r="J552" s="12"/>
      <c r="K552" s="12"/>
      <c r="L552" s="37">
        <f t="shared" si="392"/>
        <v>0</v>
      </c>
      <c r="M552" s="37">
        <f t="shared" si="392"/>
        <v>240</v>
      </c>
      <c r="N552" s="37">
        <f t="shared" si="392"/>
        <v>0</v>
      </c>
      <c r="O552" s="37">
        <f t="shared" si="392"/>
        <v>240</v>
      </c>
      <c r="P552" s="37">
        <f t="shared" si="392"/>
        <v>0</v>
      </c>
      <c r="Q552" s="37">
        <f t="shared" si="392"/>
        <v>0</v>
      </c>
      <c r="R552" s="37">
        <f t="shared" si="392"/>
        <v>240</v>
      </c>
      <c r="S552" s="37">
        <f t="shared" si="392"/>
        <v>0</v>
      </c>
      <c r="T552" s="37">
        <f t="shared" si="392"/>
        <v>0</v>
      </c>
      <c r="U552" s="37">
        <f t="shared" si="392"/>
        <v>240</v>
      </c>
      <c r="V552" s="37">
        <f t="shared" si="392"/>
        <v>0</v>
      </c>
      <c r="W552" s="37">
        <f t="shared" si="392"/>
        <v>0</v>
      </c>
      <c r="X552" s="37">
        <f t="shared" si="392"/>
        <v>240</v>
      </c>
      <c r="Y552" s="37">
        <f t="shared" si="392"/>
        <v>0</v>
      </c>
      <c r="Z552" s="37">
        <f t="shared" si="392"/>
        <v>0</v>
      </c>
      <c r="AA552" s="37">
        <f t="shared" si="392"/>
        <v>240</v>
      </c>
      <c r="AB552" s="70"/>
    </row>
    <row r="553" spans="1:28" ht="15.75" customHeight="1">
      <c r="A553" s="8" t="s">
        <v>144</v>
      </c>
      <c r="B553" s="3" t="s">
        <v>305</v>
      </c>
      <c r="C553" s="3" t="s">
        <v>334</v>
      </c>
      <c r="D553" s="3" t="s">
        <v>147</v>
      </c>
      <c r="E553" s="7" t="s">
        <v>359</v>
      </c>
      <c r="F553" s="12"/>
      <c r="G553" s="12"/>
      <c r="H553" s="12"/>
      <c r="I553" s="37"/>
      <c r="J553" s="12"/>
      <c r="K553" s="12"/>
      <c r="L553" s="37"/>
      <c r="M553" s="12">
        <v>240</v>
      </c>
      <c r="N553" s="12"/>
      <c r="O553" s="37">
        <f>L553+M553+N553</f>
        <v>240</v>
      </c>
      <c r="P553" s="12">
        <v>0</v>
      </c>
      <c r="Q553" s="12">
        <v>0</v>
      </c>
      <c r="R553" s="37">
        <f>O553+P553+Q553</f>
        <v>240</v>
      </c>
      <c r="S553" s="12"/>
      <c r="T553" s="12"/>
      <c r="U553" s="37">
        <f>R553+S553+T553</f>
        <v>240</v>
      </c>
      <c r="V553" s="12"/>
      <c r="W553" s="12"/>
      <c r="X553" s="37">
        <f>U553+V553+W553</f>
        <v>240</v>
      </c>
      <c r="Y553" s="12"/>
      <c r="Z553" s="12"/>
      <c r="AA553" s="37">
        <f>X553+Y553+Z553</f>
        <v>240</v>
      </c>
      <c r="AB553" s="70"/>
    </row>
    <row r="554" spans="1:28" ht="15.75" customHeight="1">
      <c r="A554" s="9" t="s">
        <v>188</v>
      </c>
      <c r="B554" s="3" t="s">
        <v>305</v>
      </c>
      <c r="C554" s="3" t="s">
        <v>334</v>
      </c>
      <c r="D554" s="3" t="s">
        <v>187</v>
      </c>
      <c r="E554" s="7"/>
      <c r="F554" s="12">
        <f>F555+F559</f>
        <v>234</v>
      </c>
      <c r="G554" s="12">
        <f>G555+G559</f>
        <v>0</v>
      </c>
      <c r="H554" s="12">
        <f>H555+H559</f>
        <v>0</v>
      </c>
      <c r="I554" s="37">
        <f t="shared" si="324"/>
        <v>234</v>
      </c>
      <c r="J554" s="12" t="e">
        <f>J555+J559</f>
        <v>#REF!</v>
      </c>
      <c r="K554" s="12" t="e">
        <f>K555+K559</f>
        <v>#REF!</v>
      </c>
      <c r="L554" s="37" t="e">
        <f t="shared" si="346"/>
        <v>#REF!</v>
      </c>
      <c r="M554" s="12" t="e">
        <f t="shared" ref="M554:U554" si="394">M555+M559</f>
        <v>#REF!</v>
      </c>
      <c r="N554" s="12" t="e">
        <f t="shared" si="394"/>
        <v>#REF!</v>
      </c>
      <c r="O554" s="37" t="e">
        <f t="shared" si="394"/>
        <v>#REF!</v>
      </c>
      <c r="P554" s="37" t="e">
        <f t="shared" si="394"/>
        <v>#REF!</v>
      </c>
      <c r="Q554" s="37" t="e">
        <f t="shared" si="394"/>
        <v>#REF!</v>
      </c>
      <c r="R554" s="37">
        <f t="shared" si="394"/>
        <v>266.2</v>
      </c>
      <c r="S554" s="37">
        <f t="shared" si="394"/>
        <v>0</v>
      </c>
      <c r="T554" s="37">
        <f t="shared" si="394"/>
        <v>-19.600000000000001</v>
      </c>
      <c r="U554" s="37">
        <f t="shared" si="394"/>
        <v>246.6</v>
      </c>
      <c r="V554" s="37">
        <f t="shared" ref="V554:AA554" si="395">V555+V559</f>
        <v>0</v>
      </c>
      <c r="W554" s="37">
        <f t="shared" si="395"/>
        <v>0</v>
      </c>
      <c r="X554" s="37">
        <f t="shared" si="395"/>
        <v>246.6</v>
      </c>
      <c r="Y554" s="37">
        <f t="shared" si="395"/>
        <v>0</v>
      </c>
      <c r="Z554" s="37">
        <f t="shared" si="395"/>
        <v>-0.3</v>
      </c>
      <c r="AA554" s="37">
        <f t="shared" si="395"/>
        <v>246.29999999999998</v>
      </c>
      <c r="AB554" s="70"/>
    </row>
    <row r="555" spans="1:28" ht="45" customHeight="1">
      <c r="A555" s="8" t="s">
        <v>346</v>
      </c>
      <c r="B555" s="3" t="s">
        <v>305</v>
      </c>
      <c r="C555" s="3" t="s">
        <v>334</v>
      </c>
      <c r="D555" s="3" t="s">
        <v>345</v>
      </c>
      <c r="E555" s="7"/>
      <c r="F555" s="12">
        <f>F556</f>
        <v>132.5</v>
      </c>
      <c r="G555" s="12">
        <f>G556</f>
        <v>0</v>
      </c>
      <c r="H555" s="12">
        <f>H556</f>
        <v>0</v>
      </c>
      <c r="I555" s="37" t="e">
        <f>I556+#REF!</f>
        <v>#REF!</v>
      </c>
      <c r="J555" s="37" t="e">
        <f>J556+#REF!</f>
        <v>#REF!</v>
      </c>
      <c r="K555" s="37" t="e">
        <f>K556+#REF!</f>
        <v>#REF!</v>
      </c>
      <c r="L555" s="37" t="e">
        <f t="shared" si="346"/>
        <v>#REF!</v>
      </c>
      <c r="M555" s="37" t="e">
        <f>M556+#REF!</f>
        <v>#REF!</v>
      </c>
      <c r="N555" s="37" t="e">
        <f>N556+#REF!</f>
        <v>#REF!</v>
      </c>
      <c r="O555" s="37" t="e">
        <f>O556+#REF!</f>
        <v>#REF!</v>
      </c>
      <c r="P555" s="37" t="e">
        <f>P556+#REF!</f>
        <v>#REF!</v>
      </c>
      <c r="Q555" s="37" t="e">
        <f>Q556+#REF!</f>
        <v>#REF!</v>
      </c>
      <c r="R555" s="37">
        <f t="shared" ref="R555:X555" si="396">R556+R557</f>
        <v>132.5</v>
      </c>
      <c r="S555" s="37">
        <f t="shared" si="396"/>
        <v>0</v>
      </c>
      <c r="T555" s="37">
        <f t="shared" si="396"/>
        <v>-19.600000000000001</v>
      </c>
      <c r="U555" s="37">
        <f t="shared" si="396"/>
        <v>112.9</v>
      </c>
      <c r="V555" s="37">
        <f t="shared" si="396"/>
        <v>0</v>
      </c>
      <c r="W555" s="37">
        <f t="shared" si="396"/>
        <v>0</v>
      </c>
      <c r="X555" s="37">
        <f t="shared" si="396"/>
        <v>112.9</v>
      </c>
      <c r="Y555" s="37">
        <f>Y556+Y557</f>
        <v>0</v>
      </c>
      <c r="Z555" s="37">
        <f>Z556+Z557</f>
        <v>0</v>
      </c>
      <c r="AA555" s="37">
        <f>AA556+AA557</f>
        <v>112.9</v>
      </c>
      <c r="AB555" s="98"/>
    </row>
    <row r="556" spans="1:28" ht="30" customHeight="1">
      <c r="A556" s="8" t="s">
        <v>165</v>
      </c>
      <c r="B556" s="3" t="s">
        <v>305</v>
      </c>
      <c r="C556" s="3" t="s">
        <v>334</v>
      </c>
      <c r="D556" s="3" t="s">
        <v>345</v>
      </c>
      <c r="E556" s="7" t="s">
        <v>162</v>
      </c>
      <c r="F556" s="12">
        <v>132.5</v>
      </c>
      <c r="G556" s="12"/>
      <c r="H556" s="12"/>
      <c r="I556" s="37">
        <f t="shared" si="324"/>
        <v>132.5</v>
      </c>
      <c r="J556" s="12">
        <v>-19.600000000000001</v>
      </c>
      <c r="K556" s="12"/>
      <c r="L556" s="37">
        <f t="shared" si="346"/>
        <v>112.9</v>
      </c>
      <c r="M556" s="12"/>
      <c r="N556" s="12"/>
      <c r="O556" s="37">
        <f>L556+M556+N556</f>
        <v>112.9</v>
      </c>
      <c r="P556" s="12">
        <v>0</v>
      </c>
      <c r="Q556" s="12">
        <v>0</v>
      </c>
      <c r="R556" s="37">
        <f>O556+P556+Q556</f>
        <v>112.9</v>
      </c>
      <c r="S556" s="12"/>
      <c r="T556" s="12"/>
      <c r="U556" s="37">
        <f>R556+S556+T556</f>
        <v>112.9</v>
      </c>
      <c r="V556" s="12"/>
      <c r="W556" s="12"/>
      <c r="X556" s="37">
        <f>U556+V556+W556</f>
        <v>112.9</v>
      </c>
      <c r="Y556" s="12"/>
      <c r="Z556" s="12"/>
      <c r="AA556" s="37">
        <f>X556+Y556+Z556</f>
        <v>112.9</v>
      </c>
      <c r="AB556" s="98"/>
    </row>
    <row r="557" spans="1:28" ht="15.75" customHeight="1">
      <c r="A557" s="8" t="s">
        <v>351</v>
      </c>
      <c r="B557" s="3" t="s">
        <v>305</v>
      </c>
      <c r="C557" s="3" t="s">
        <v>334</v>
      </c>
      <c r="D557" s="3" t="s">
        <v>345</v>
      </c>
      <c r="E557" s="7" t="s">
        <v>350</v>
      </c>
      <c r="F557" s="12"/>
      <c r="G557" s="12"/>
      <c r="H557" s="12"/>
      <c r="I557" s="37"/>
      <c r="J557" s="12"/>
      <c r="K557" s="12"/>
      <c r="L557" s="37"/>
      <c r="M557" s="12"/>
      <c r="N557" s="12"/>
      <c r="O557" s="37"/>
      <c r="P557" s="12"/>
      <c r="Q557" s="12"/>
      <c r="R557" s="37">
        <f t="shared" ref="R557:AA557" si="397">R558</f>
        <v>19.600000000000001</v>
      </c>
      <c r="S557" s="37">
        <f t="shared" si="397"/>
        <v>0</v>
      </c>
      <c r="T557" s="37">
        <f t="shared" si="397"/>
        <v>-19.600000000000001</v>
      </c>
      <c r="U557" s="37">
        <f t="shared" si="397"/>
        <v>0</v>
      </c>
      <c r="V557" s="37">
        <f t="shared" si="397"/>
        <v>0</v>
      </c>
      <c r="W557" s="37">
        <f t="shared" si="397"/>
        <v>0</v>
      </c>
      <c r="X557" s="37">
        <f t="shared" si="397"/>
        <v>0</v>
      </c>
      <c r="Y557" s="37">
        <f t="shared" si="397"/>
        <v>0</v>
      </c>
      <c r="Z557" s="37">
        <f t="shared" si="397"/>
        <v>0</v>
      </c>
      <c r="AA557" s="37">
        <f t="shared" si="397"/>
        <v>0</v>
      </c>
      <c r="AB557" s="149"/>
    </row>
    <row r="558" spans="1:28" ht="15.75" customHeight="1">
      <c r="A558" s="8" t="s">
        <v>367</v>
      </c>
      <c r="B558" s="3" t="s">
        <v>305</v>
      </c>
      <c r="C558" s="3" t="s">
        <v>334</v>
      </c>
      <c r="D558" s="3" t="s">
        <v>345</v>
      </c>
      <c r="E558" s="7" t="s">
        <v>366</v>
      </c>
      <c r="F558" s="12"/>
      <c r="G558" s="12"/>
      <c r="H558" s="12"/>
      <c r="I558" s="37"/>
      <c r="J558" s="12"/>
      <c r="K558" s="12"/>
      <c r="L558" s="37"/>
      <c r="M558" s="12"/>
      <c r="N558" s="12"/>
      <c r="O558" s="37"/>
      <c r="P558" s="12"/>
      <c r="Q558" s="12"/>
      <c r="R558" s="37">
        <v>19.600000000000001</v>
      </c>
      <c r="S558" s="12"/>
      <c r="T558" s="12">
        <v>-19.600000000000001</v>
      </c>
      <c r="U558" s="37">
        <f>R558+S558+T558</f>
        <v>0</v>
      </c>
      <c r="V558" s="12"/>
      <c r="W558" s="12"/>
      <c r="X558" s="37">
        <f>U558+V558+W558</f>
        <v>0</v>
      </c>
      <c r="Y558" s="12"/>
      <c r="Z558" s="12"/>
      <c r="AA558" s="37">
        <f>X558+Y558+Z558</f>
        <v>0</v>
      </c>
      <c r="AB558" s="160"/>
    </row>
    <row r="559" spans="1:28" ht="60" customHeight="1">
      <c r="A559" s="13" t="s">
        <v>186</v>
      </c>
      <c r="B559" s="3" t="s">
        <v>305</v>
      </c>
      <c r="C559" s="3" t="s">
        <v>334</v>
      </c>
      <c r="D559" s="3" t="s">
        <v>183</v>
      </c>
      <c r="E559" s="7"/>
      <c r="F559" s="12">
        <f>F560+F561</f>
        <v>101.5</v>
      </c>
      <c r="G559" s="12">
        <f>G560+G561</f>
        <v>0</v>
      </c>
      <c r="H559" s="12">
        <f>H560+H561</f>
        <v>0</v>
      </c>
      <c r="I559" s="37">
        <f t="shared" si="324"/>
        <v>101.5</v>
      </c>
      <c r="J559" s="12">
        <f>J560+J561</f>
        <v>0</v>
      </c>
      <c r="K559" s="12">
        <f>K560+K561</f>
        <v>0</v>
      </c>
      <c r="L559" s="37">
        <f t="shared" si="346"/>
        <v>101.5</v>
      </c>
      <c r="M559" s="12">
        <f t="shared" ref="M559:R559" si="398">M560+M561</f>
        <v>0</v>
      </c>
      <c r="N559" s="12">
        <f t="shared" si="398"/>
        <v>0</v>
      </c>
      <c r="O559" s="12">
        <f t="shared" si="398"/>
        <v>101.5</v>
      </c>
      <c r="P559" s="12">
        <f t="shared" si="398"/>
        <v>0</v>
      </c>
      <c r="Q559" s="12">
        <f t="shared" si="398"/>
        <v>32.200000000000003</v>
      </c>
      <c r="R559" s="12">
        <f t="shared" si="398"/>
        <v>133.69999999999999</v>
      </c>
      <c r="S559" s="12">
        <f t="shared" ref="S559:X559" si="399">S560+S561</f>
        <v>0</v>
      </c>
      <c r="T559" s="12">
        <f t="shared" si="399"/>
        <v>0</v>
      </c>
      <c r="U559" s="12">
        <f t="shared" si="399"/>
        <v>133.69999999999999</v>
      </c>
      <c r="V559" s="12">
        <f t="shared" si="399"/>
        <v>0</v>
      </c>
      <c r="W559" s="12">
        <f t="shared" si="399"/>
        <v>0</v>
      </c>
      <c r="X559" s="12">
        <f t="shared" si="399"/>
        <v>133.69999999999999</v>
      </c>
      <c r="Y559" s="12">
        <f>Y560+Y561</f>
        <v>0</v>
      </c>
      <c r="Z559" s="12">
        <f>Z560+Z561</f>
        <v>-0.3</v>
      </c>
      <c r="AA559" s="12">
        <f>AA560+AA561</f>
        <v>133.39999999999998</v>
      </c>
      <c r="AB559" s="70"/>
    </row>
    <row r="560" spans="1:28" ht="30" customHeight="1">
      <c r="A560" s="9" t="s">
        <v>167</v>
      </c>
      <c r="B560" s="3" t="s">
        <v>305</v>
      </c>
      <c r="C560" s="3" t="s">
        <v>334</v>
      </c>
      <c r="D560" s="3" t="s">
        <v>183</v>
      </c>
      <c r="E560" s="7" t="s">
        <v>166</v>
      </c>
      <c r="F560" s="12">
        <v>75.099999999999994</v>
      </c>
      <c r="G560" s="12">
        <v>26.4</v>
      </c>
      <c r="H560" s="12"/>
      <c r="I560" s="37">
        <f t="shared" ref="I560:I645" si="400">F560+G560+H560</f>
        <v>101.5</v>
      </c>
      <c r="J560" s="12"/>
      <c r="K560" s="12"/>
      <c r="L560" s="37">
        <f t="shared" si="346"/>
        <v>101.5</v>
      </c>
      <c r="M560" s="12"/>
      <c r="N560" s="12"/>
      <c r="O560" s="37">
        <f>L560+M560+N560</f>
        <v>101.5</v>
      </c>
      <c r="P560" s="12">
        <v>0</v>
      </c>
      <c r="Q560" s="12">
        <v>32.200000000000003</v>
      </c>
      <c r="R560" s="37">
        <f t="shared" ref="R560:R566" si="401">O560+P560+Q560</f>
        <v>133.69999999999999</v>
      </c>
      <c r="S560" s="12"/>
      <c r="T560" s="12"/>
      <c r="U560" s="37">
        <f>R560+S560+T560</f>
        <v>133.69999999999999</v>
      </c>
      <c r="V560" s="12"/>
      <c r="W560" s="12"/>
      <c r="X560" s="37">
        <f>U560+V560+W560</f>
        <v>133.69999999999999</v>
      </c>
      <c r="Y560" s="12"/>
      <c r="Z560" s="12">
        <v>-0.3</v>
      </c>
      <c r="AA560" s="37">
        <f>X560+Y560+Z560</f>
        <v>133.39999999999998</v>
      </c>
      <c r="AB560" s="149" t="s">
        <v>552</v>
      </c>
    </row>
    <row r="561" spans="1:28" ht="30" customHeight="1">
      <c r="A561" s="8" t="s">
        <v>165</v>
      </c>
      <c r="B561" s="3" t="s">
        <v>305</v>
      </c>
      <c r="C561" s="3" t="s">
        <v>334</v>
      </c>
      <c r="D561" s="3" t="s">
        <v>183</v>
      </c>
      <c r="E561" s="7" t="s">
        <v>162</v>
      </c>
      <c r="F561" s="12">
        <v>26.4</v>
      </c>
      <c r="G561" s="12">
        <v>-26.4</v>
      </c>
      <c r="H561" s="12"/>
      <c r="I561" s="37">
        <f t="shared" si="400"/>
        <v>0</v>
      </c>
      <c r="J561" s="12"/>
      <c r="K561" s="12"/>
      <c r="L561" s="37">
        <f t="shared" si="346"/>
        <v>0</v>
      </c>
      <c r="M561" s="12"/>
      <c r="N561" s="12"/>
      <c r="O561" s="37">
        <f>L561+M561+N561</f>
        <v>0</v>
      </c>
      <c r="P561" s="12"/>
      <c r="Q561" s="12">
        <v>0</v>
      </c>
      <c r="R561" s="37">
        <f t="shared" si="401"/>
        <v>0</v>
      </c>
      <c r="S561" s="12"/>
      <c r="T561" s="12"/>
      <c r="U561" s="37">
        <f>R561+S561+T561</f>
        <v>0</v>
      </c>
      <c r="V561" s="12"/>
      <c r="W561" s="12"/>
      <c r="X561" s="37">
        <f>U561+V561+W561</f>
        <v>0</v>
      </c>
      <c r="Y561" s="12"/>
      <c r="Z561" s="12"/>
      <c r="AA561" s="37">
        <f>X561+Y561+Z561</f>
        <v>0</v>
      </c>
      <c r="AB561" s="161"/>
    </row>
    <row r="562" spans="1:28" ht="15.75" customHeight="1">
      <c r="A562" s="9" t="s">
        <v>344</v>
      </c>
      <c r="B562" s="3" t="s">
        <v>305</v>
      </c>
      <c r="C562" s="3" t="s">
        <v>334</v>
      </c>
      <c r="D562" s="3" t="s">
        <v>265</v>
      </c>
      <c r="E562" s="7"/>
      <c r="F562" s="12">
        <f>F563</f>
        <v>2295.1</v>
      </c>
      <c r="G562" s="12">
        <f>G563</f>
        <v>0</v>
      </c>
      <c r="H562" s="12">
        <f>H563</f>
        <v>0</v>
      </c>
      <c r="I562" s="37">
        <f t="shared" si="400"/>
        <v>2295.1</v>
      </c>
      <c r="J562" s="12">
        <f>J563</f>
        <v>-7.8999999999999986</v>
      </c>
      <c r="K562" s="12">
        <f>K563</f>
        <v>0</v>
      </c>
      <c r="L562" s="37">
        <f t="shared" si="346"/>
        <v>2287.1999999999998</v>
      </c>
      <c r="M562" s="12">
        <f t="shared" ref="M562:AA562" si="402">M563</f>
        <v>0</v>
      </c>
      <c r="N562" s="12">
        <f t="shared" si="402"/>
        <v>5.0999999999999979</v>
      </c>
      <c r="O562" s="37">
        <f t="shared" si="402"/>
        <v>2292.2999999999997</v>
      </c>
      <c r="P562" s="37">
        <f t="shared" si="402"/>
        <v>0</v>
      </c>
      <c r="Q562" s="37">
        <f t="shared" si="402"/>
        <v>-133</v>
      </c>
      <c r="R562" s="37">
        <f t="shared" si="402"/>
        <v>2159.2999999999997</v>
      </c>
      <c r="S562" s="37">
        <f t="shared" si="402"/>
        <v>0</v>
      </c>
      <c r="T562" s="37">
        <f t="shared" si="402"/>
        <v>76</v>
      </c>
      <c r="U562" s="37">
        <f t="shared" si="402"/>
        <v>2235.2999999999997</v>
      </c>
      <c r="V562" s="37">
        <f t="shared" si="402"/>
        <v>0</v>
      </c>
      <c r="W562" s="37">
        <f t="shared" si="402"/>
        <v>0</v>
      </c>
      <c r="X562" s="37">
        <f t="shared" si="402"/>
        <v>2235.3000000000002</v>
      </c>
      <c r="Y562" s="37">
        <f t="shared" si="402"/>
        <v>0</v>
      </c>
      <c r="Z562" s="37">
        <f t="shared" si="402"/>
        <v>0</v>
      </c>
      <c r="AA562" s="37">
        <f t="shared" si="402"/>
        <v>2235.3000000000002</v>
      </c>
      <c r="AB562" s="70"/>
    </row>
    <row r="563" spans="1:28" ht="75" customHeight="1">
      <c r="A563" s="9" t="s">
        <v>343</v>
      </c>
      <c r="B563" s="3" t="s">
        <v>305</v>
      </c>
      <c r="C563" s="3" t="s">
        <v>334</v>
      </c>
      <c r="D563" s="3" t="s">
        <v>333</v>
      </c>
      <c r="E563" s="7"/>
      <c r="F563" s="12">
        <f>F564+F567+F570+F572</f>
        <v>2295.1</v>
      </c>
      <c r="G563" s="12">
        <f>G564+G567+G570+G572</f>
        <v>0</v>
      </c>
      <c r="H563" s="12">
        <f>H564+H567+H570+H572</f>
        <v>0</v>
      </c>
      <c r="I563" s="37">
        <f t="shared" si="400"/>
        <v>2295.1</v>
      </c>
      <c r="J563" s="12">
        <f>J564+J567+J570+J572</f>
        <v>-7.8999999999999986</v>
      </c>
      <c r="K563" s="12">
        <f>K564+K567+K570+K572</f>
        <v>0</v>
      </c>
      <c r="L563" s="37">
        <f t="shared" si="346"/>
        <v>2287.1999999999998</v>
      </c>
      <c r="M563" s="12">
        <f t="shared" ref="M563:R563" si="403">M564+M567+M570+M572</f>
        <v>0</v>
      </c>
      <c r="N563" s="12">
        <f t="shared" si="403"/>
        <v>5.0999999999999979</v>
      </c>
      <c r="O563" s="12">
        <f t="shared" si="403"/>
        <v>2292.2999999999997</v>
      </c>
      <c r="P563" s="12">
        <f t="shared" si="403"/>
        <v>0</v>
      </c>
      <c r="Q563" s="12">
        <f t="shared" si="403"/>
        <v>-133</v>
      </c>
      <c r="R563" s="12">
        <f t="shared" si="403"/>
        <v>2159.2999999999997</v>
      </c>
      <c r="S563" s="12">
        <f>S564+S567+S570+S572</f>
        <v>0</v>
      </c>
      <c r="T563" s="12">
        <f>T564+T567+T570+T572</f>
        <v>76</v>
      </c>
      <c r="U563" s="12">
        <f>U564+U567+U570+U572</f>
        <v>2235.2999999999997</v>
      </c>
      <c r="V563" s="12">
        <f t="shared" ref="V563:AA563" si="404">V564+V567+V570+V572+V571</f>
        <v>0</v>
      </c>
      <c r="W563" s="12">
        <f t="shared" si="404"/>
        <v>0</v>
      </c>
      <c r="X563" s="12">
        <f t="shared" si="404"/>
        <v>2235.3000000000002</v>
      </c>
      <c r="Y563" s="12">
        <f t="shared" si="404"/>
        <v>0</v>
      </c>
      <c r="Z563" s="12">
        <f t="shared" si="404"/>
        <v>0</v>
      </c>
      <c r="AA563" s="12">
        <f t="shared" si="404"/>
        <v>2235.3000000000002</v>
      </c>
      <c r="AB563" s="70"/>
    </row>
    <row r="564" spans="1:28" ht="15.75" customHeight="1">
      <c r="A564" s="8" t="s">
        <v>175</v>
      </c>
      <c r="B564" s="3" t="s">
        <v>305</v>
      </c>
      <c r="C564" s="3" t="s">
        <v>334</v>
      </c>
      <c r="D564" s="3" t="s">
        <v>333</v>
      </c>
      <c r="E564" s="7" t="s">
        <v>174</v>
      </c>
      <c r="F564" s="12">
        <f>F565+F566</f>
        <v>1294.5999999999999</v>
      </c>
      <c r="G564" s="12">
        <f>G565+G566</f>
        <v>-0.2</v>
      </c>
      <c r="H564" s="12">
        <f>H565+H566</f>
        <v>0</v>
      </c>
      <c r="I564" s="37">
        <f t="shared" si="400"/>
        <v>1294.3999999999999</v>
      </c>
      <c r="J564" s="12">
        <f>J565+J566</f>
        <v>0</v>
      </c>
      <c r="K564" s="12">
        <f>K565+K566</f>
        <v>0</v>
      </c>
      <c r="L564" s="37">
        <f t="shared" si="346"/>
        <v>1294.3999999999999</v>
      </c>
      <c r="M564" s="12">
        <f>M565+M566</f>
        <v>0</v>
      </c>
      <c r="N564" s="12">
        <f>N565+N566</f>
        <v>0</v>
      </c>
      <c r="O564" s="37">
        <f>L564+M564+N564</f>
        <v>1294.3999999999999</v>
      </c>
      <c r="P564" s="12">
        <f>P565+P566</f>
        <v>0</v>
      </c>
      <c r="Q564" s="12">
        <f>Q565+Q566</f>
        <v>-97</v>
      </c>
      <c r="R564" s="37">
        <f t="shared" si="401"/>
        <v>1197.3999999999999</v>
      </c>
      <c r="S564" s="12">
        <f>S565+S566</f>
        <v>0</v>
      </c>
      <c r="T564" s="12">
        <f>T565+T566</f>
        <v>76</v>
      </c>
      <c r="U564" s="37">
        <f>R564+S564+T564</f>
        <v>1273.3999999999999</v>
      </c>
      <c r="V564" s="12">
        <f>V565+V566</f>
        <v>0</v>
      </c>
      <c r="W564" s="12">
        <f>W565+W566</f>
        <v>-9.6</v>
      </c>
      <c r="X564" s="37">
        <f>U564+V564+W564</f>
        <v>1263.8</v>
      </c>
      <c r="Y564" s="12">
        <f>Y565+Y566</f>
        <v>0</v>
      </c>
      <c r="Z564" s="12">
        <f>Z565+Z566</f>
        <v>0</v>
      </c>
      <c r="AA564" s="37">
        <f>X564+Y564+Z564</f>
        <v>1263.8</v>
      </c>
      <c r="AB564" s="149"/>
    </row>
    <row r="565" spans="1:28" ht="30" customHeight="1">
      <c r="A565" s="8" t="s">
        <v>173</v>
      </c>
      <c r="B565" s="3" t="s">
        <v>305</v>
      </c>
      <c r="C565" s="3" t="s">
        <v>334</v>
      </c>
      <c r="D565" s="3" t="s">
        <v>333</v>
      </c>
      <c r="E565" s="7" t="s">
        <v>172</v>
      </c>
      <c r="F565" s="21">
        <v>1250</v>
      </c>
      <c r="G565" s="21"/>
      <c r="H565" s="21"/>
      <c r="I565" s="46">
        <f t="shared" si="400"/>
        <v>1250</v>
      </c>
      <c r="J565" s="21"/>
      <c r="K565" s="21"/>
      <c r="L565" s="46">
        <f t="shared" si="346"/>
        <v>1250</v>
      </c>
      <c r="M565" s="21"/>
      <c r="N565" s="21"/>
      <c r="O565" s="46">
        <f>L565+M565+N565</f>
        <v>1250</v>
      </c>
      <c r="P565" s="21">
        <v>0</v>
      </c>
      <c r="Q565" s="21">
        <v>-97</v>
      </c>
      <c r="R565" s="46">
        <f t="shared" si="401"/>
        <v>1153</v>
      </c>
      <c r="S565" s="21"/>
      <c r="T565" s="21">
        <v>76</v>
      </c>
      <c r="U565" s="46">
        <f>R565+S565+T565</f>
        <v>1229</v>
      </c>
      <c r="V565" s="21"/>
      <c r="W565" s="21">
        <v>-6.5</v>
      </c>
      <c r="X565" s="46">
        <f>U565+V565+W565</f>
        <v>1222.5</v>
      </c>
      <c r="Y565" s="21"/>
      <c r="Z565" s="21"/>
      <c r="AA565" s="46">
        <f>X565+Y565+Z565</f>
        <v>1222.5</v>
      </c>
      <c r="AB565" s="150"/>
    </row>
    <row r="566" spans="1:28" ht="30" customHeight="1">
      <c r="A566" s="8" t="s">
        <v>171</v>
      </c>
      <c r="B566" s="3" t="s">
        <v>305</v>
      </c>
      <c r="C566" s="3" t="s">
        <v>334</v>
      </c>
      <c r="D566" s="3" t="s">
        <v>333</v>
      </c>
      <c r="E566" s="7" t="s">
        <v>170</v>
      </c>
      <c r="F566" s="7" t="s">
        <v>341</v>
      </c>
      <c r="G566" s="7" t="s">
        <v>340</v>
      </c>
      <c r="H566" s="7"/>
      <c r="I566" s="47">
        <f t="shared" si="400"/>
        <v>44.4</v>
      </c>
      <c r="J566" s="7"/>
      <c r="K566" s="7"/>
      <c r="L566" s="47">
        <f t="shared" si="346"/>
        <v>44.4</v>
      </c>
      <c r="M566" s="7"/>
      <c r="N566" s="7"/>
      <c r="O566" s="47">
        <f>L566+M566+N566</f>
        <v>44.4</v>
      </c>
      <c r="P566" s="7" t="s">
        <v>332</v>
      </c>
      <c r="Q566" s="7" t="s">
        <v>332</v>
      </c>
      <c r="R566" s="37">
        <f t="shared" si="401"/>
        <v>44.4</v>
      </c>
      <c r="S566" s="7"/>
      <c r="T566" s="7"/>
      <c r="U566" s="37">
        <f>R566+S566+T566</f>
        <v>44.4</v>
      </c>
      <c r="V566" s="7"/>
      <c r="W566" s="7" t="s">
        <v>195</v>
      </c>
      <c r="X566" s="37">
        <f>U566+V566+W566</f>
        <v>41.3</v>
      </c>
      <c r="Y566" s="7"/>
      <c r="Z566" s="7"/>
      <c r="AA566" s="37">
        <f>X566+Y566+Z566</f>
        <v>41.3</v>
      </c>
      <c r="AB566" s="150"/>
    </row>
    <row r="567" spans="1:28" ht="30" customHeight="1">
      <c r="A567" s="8" t="s">
        <v>339</v>
      </c>
      <c r="B567" s="3" t="s">
        <v>305</v>
      </c>
      <c r="C567" s="3" t="s">
        <v>334</v>
      </c>
      <c r="D567" s="3" t="s">
        <v>333</v>
      </c>
      <c r="E567" s="7" t="s">
        <v>338</v>
      </c>
      <c r="F567" s="19">
        <f>F568+F569</f>
        <v>909</v>
      </c>
      <c r="G567" s="19">
        <f>G568+G569</f>
        <v>0</v>
      </c>
      <c r="H567" s="19">
        <f>H568+H569</f>
        <v>0</v>
      </c>
      <c r="I567" s="48">
        <f t="shared" si="400"/>
        <v>909</v>
      </c>
      <c r="J567" s="19">
        <f>J568+J569</f>
        <v>-23.4</v>
      </c>
      <c r="K567" s="19">
        <f>K568+K569</f>
        <v>0</v>
      </c>
      <c r="L567" s="48">
        <f t="shared" si="346"/>
        <v>885.6</v>
      </c>
      <c r="M567" s="19">
        <f t="shared" ref="M567:R567" si="405">M568+M569</f>
        <v>0</v>
      </c>
      <c r="N567" s="19">
        <f t="shared" si="405"/>
        <v>-11.7</v>
      </c>
      <c r="O567" s="19">
        <f t="shared" si="405"/>
        <v>873.9</v>
      </c>
      <c r="P567" s="19">
        <f t="shared" si="405"/>
        <v>0</v>
      </c>
      <c r="Q567" s="19">
        <f t="shared" si="405"/>
        <v>-36</v>
      </c>
      <c r="R567" s="12">
        <f t="shared" si="405"/>
        <v>837.9</v>
      </c>
      <c r="S567" s="19">
        <f t="shared" ref="S567:X567" si="406">S568+S569</f>
        <v>0</v>
      </c>
      <c r="T567" s="19">
        <f t="shared" si="406"/>
        <v>0</v>
      </c>
      <c r="U567" s="12">
        <f t="shared" si="406"/>
        <v>837.9</v>
      </c>
      <c r="V567" s="19">
        <f t="shared" si="406"/>
        <v>0</v>
      </c>
      <c r="W567" s="19">
        <f t="shared" si="406"/>
        <v>-12.8</v>
      </c>
      <c r="X567" s="12">
        <f t="shared" si="406"/>
        <v>825.1</v>
      </c>
      <c r="Y567" s="12">
        <f>Y568+Y569</f>
        <v>0</v>
      </c>
      <c r="Z567" s="12">
        <f>Z568+Z569</f>
        <v>0</v>
      </c>
      <c r="AA567" s="12">
        <f>AA568+AA569</f>
        <v>825.1</v>
      </c>
      <c r="AB567" s="150"/>
    </row>
    <row r="568" spans="1:28" ht="45" customHeight="1">
      <c r="A568" s="8" t="s">
        <v>225</v>
      </c>
      <c r="B568" s="3" t="s">
        <v>305</v>
      </c>
      <c r="C568" s="3" t="s">
        <v>334</v>
      </c>
      <c r="D568" s="3" t="s">
        <v>333</v>
      </c>
      <c r="E568" s="7" t="s">
        <v>194</v>
      </c>
      <c r="F568" s="7" t="s">
        <v>337</v>
      </c>
      <c r="G568" s="7"/>
      <c r="H568" s="7"/>
      <c r="I568" s="47">
        <f t="shared" si="400"/>
        <v>870.7</v>
      </c>
      <c r="J568" s="7" t="s">
        <v>118</v>
      </c>
      <c r="K568" s="7"/>
      <c r="L568" s="47">
        <f t="shared" si="346"/>
        <v>847.30000000000007</v>
      </c>
      <c r="M568" s="7"/>
      <c r="N568" s="7" t="s">
        <v>149</v>
      </c>
      <c r="O568" s="47">
        <f>L568+M568+N568</f>
        <v>835.6</v>
      </c>
      <c r="P568" s="7" t="s">
        <v>332</v>
      </c>
      <c r="Q568" s="12">
        <v>-26</v>
      </c>
      <c r="R568" s="37">
        <f>O568+P568+Q568</f>
        <v>809.6</v>
      </c>
      <c r="S568" s="7"/>
      <c r="T568" s="12"/>
      <c r="U568" s="37">
        <f>R568+S568+T568</f>
        <v>809.6</v>
      </c>
      <c r="V568" s="7"/>
      <c r="W568" s="12">
        <v>4.3</v>
      </c>
      <c r="X568" s="37">
        <f>U568+V568+W568</f>
        <v>813.9</v>
      </c>
      <c r="Y568" s="7"/>
      <c r="Z568" s="12"/>
      <c r="AA568" s="37">
        <f>X568+Y568+Z568</f>
        <v>813.9</v>
      </c>
      <c r="AB568" s="150"/>
    </row>
    <row r="569" spans="1:28" ht="45" customHeight="1">
      <c r="A569" s="8" t="s">
        <v>169</v>
      </c>
      <c r="B569" s="3" t="s">
        <v>305</v>
      </c>
      <c r="C569" s="3" t="s">
        <v>334</v>
      </c>
      <c r="D569" s="3" t="s">
        <v>333</v>
      </c>
      <c r="E569" s="7" t="s">
        <v>168</v>
      </c>
      <c r="F569" s="7" t="s">
        <v>336</v>
      </c>
      <c r="G569" s="7"/>
      <c r="H569" s="7"/>
      <c r="I569" s="47">
        <f t="shared" si="400"/>
        <v>38.299999999999997</v>
      </c>
      <c r="J569" s="7"/>
      <c r="K569" s="7"/>
      <c r="L569" s="47">
        <f t="shared" si="346"/>
        <v>38.299999999999997</v>
      </c>
      <c r="M569" s="7"/>
      <c r="N569" s="7"/>
      <c r="O569" s="47">
        <f>L569+M569+N569</f>
        <v>38.299999999999997</v>
      </c>
      <c r="P569" s="7" t="s">
        <v>332</v>
      </c>
      <c r="Q569" s="12">
        <v>-10</v>
      </c>
      <c r="R569" s="37">
        <f>O569+P569+Q569</f>
        <v>28.299999999999997</v>
      </c>
      <c r="S569" s="7"/>
      <c r="T569" s="12"/>
      <c r="U569" s="37">
        <f>R569+S569+T569</f>
        <v>28.299999999999997</v>
      </c>
      <c r="V569" s="7"/>
      <c r="W569" s="12">
        <v>-17.100000000000001</v>
      </c>
      <c r="X569" s="37">
        <f>U569+V569+W569</f>
        <v>11.199999999999996</v>
      </c>
      <c r="Y569" s="7"/>
      <c r="Z569" s="12"/>
      <c r="AA569" s="37">
        <f>X569+Y569+Z569</f>
        <v>11.199999999999996</v>
      </c>
      <c r="AB569" s="150"/>
    </row>
    <row r="570" spans="1:28" ht="30" customHeight="1">
      <c r="A570" s="9" t="s">
        <v>167</v>
      </c>
      <c r="B570" s="3" t="s">
        <v>305</v>
      </c>
      <c r="C570" s="3" t="s">
        <v>334</v>
      </c>
      <c r="D570" s="3" t="s">
        <v>333</v>
      </c>
      <c r="E570" s="7" t="s">
        <v>166</v>
      </c>
      <c r="F570" s="7" t="s">
        <v>335</v>
      </c>
      <c r="G570" s="7"/>
      <c r="H570" s="7"/>
      <c r="I570" s="47">
        <f t="shared" si="400"/>
        <v>91.5</v>
      </c>
      <c r="J570" s="7" t="s">
        <v>117</v>
      </c>
      <c r="K570" s="7"/>
      <c r="L570" s="47">
        <f t="shared" si="346"/>
        <v>107</v>
      </c>
      <c r="M570" s="7"/>
      <c r="N570" s="88">
        <f>11.7+5.1</f>
        <v>16.799999999999997</v>
      </c>
      <c r="O570" s="47">
        <f>L570+M570+N570</f>
        <v>123.8</v>
      </c>
      <c r="P570" s="7" t="s">
        <v>332</v>
      </c>
      <c r="Q570" s="88">
        <v>0</v>
      </c>
      <c r="R570" s="37">
        <f>O570+P570+Q570</f>
        <v>123.8</v>
      </c>
      <c r="S570" s="7"/>
      <c r="T570" s="88"/>
      <c r="U570" s="37">
        <f>R570+S570+T570</f>
        <v>123.8</v>
      </c>
      <c r="V570" s="7"/>
      <c r="W570" s="88">
        <v>16</v>
      </c>
      <c r="X570" s="37">
        <f>U570+V570+W570</f>
        <v>139.80000000000001</v>
      </c>
      <c r="Y570" s="7"/>
      <c r="Z570" s="88"/>
      <c r="AA570" s="37">
        <f>X570+Y570+Z570</f>
        <v>139.80000000000001</v>
      </c>
      <c r="AB570" s="150"/>
    </row>
    <row r="571" spans="1:28" ht="15.75" customHeight="1">
      <c r="A571" s="8"/>
      <c r="B571" s="3" t="s">
        <v>305</v>
      </c>
      <c r="C571" s="3" t="s">
        <v>334</v>
      </c>
      <c r="D571" s="3" t="s">
        <v>333</v>
      </c>
      <c r="E571" s="7" t="s">
        <v>479</v>
      </c>
      <c r="F571" s="7"/>
      <c r="G571" s="7"/>
      <c r="H571" s="7"/>
      <c r="I571" s="47"/>
      <c r="J571" s="7"/>
      <c r="K571" s="7"/>
      <c r="L571" s="47"/>
      <c r="M571" s="7"/>
      <c r="N571" s="88"/>
      <c r="O571" s="47"/>
      <c r="P571" s="7"/>
      <c r="Q571" s="88"/>
      <c r="R571" s="37"/>
      <c r="S571" s="7"/>
      <c r="T571" s="88"/>
      <c r="U571" s="37">
        <v>0</v>
      </c>
      <c r="V571" s="7"/>
      <c r="W571" s="88">
        <v>6.5</v>
      </c>
      <c r="X571" s="37">
        <f>U571+V571+W571</f>
        <v>6.5</v>
      </c>
      <c r="Y571" s="7"/>
      <c r="Z571" s="88"/>
      <c r="AA571" s="37">
        <f>X571+Y571+Z571</f>
        <v>6.5</v>
      </c>
      <c r="AB571" s="150"/>
    </row>
    <row r="572" spans="1:28" ht="15.75" customHeight="1">
      <c r="A572" s="8" t="s">
        <v>191</v>
      </c>
      <c r="B572" s="3" t="s">
        <v>305</v>
      </c>
      <c r="C572" s="3" t="s">
        <v>334</v>
      </c>
      <c r="D572" s="3" t="s">
        <v>333</v>
      </c>
      <c r="E572" s="7" t="s">
        <v>190</v>
      </c>
      <c r="F572" s="7" t="s">
        <v>332</v>
      </c>
      <c r="G572" s="7" t="s">
        <v>331</v>
      </c>
      <c r="H572" s="7"/>
      <c r="I572" s="47">
        <f t="shared" si="400"/>
        <v>0.2</v>
      </c>
      <c r="J572" s="7"/>
      <c r="K572" s="7"/>
      <c r="L572" s="47">
        <f t="shared" si="346"/>
        <v>0.2</v>
      </c>
      <c r="M572" s="7"/>
      <c r="N572" s="7"/>
      <c r="O572" s="47">
        <f>L572+M572+N572</f>
        <v>0.2</v>
      </c>
      <c r="P572" s="7" t="s">
        <v>332</v>
      </c>
      <c r="Q572" s="7" t="s">
        <v>332</v>
      </c>
      <c r="R572" s="37">
        <f>O572+P572+Q572</f>
        <v>0.2</v>
      </c>
      <c r="S572" s="7"/>
      <c r="T572" s="7"/>
      <c r="U572" s="37">
        <f>R572+S572+T572</f>
        <v>0.2</v>
      </c>
      <c r="V572" s="7"/>
      <c r="W572" s="7" t="s">
        <v>196</v>
      </c>
      <c r="X572" s="37">
        <f>U572+V572+W572</f>
        <v>0.1</v>
      </c>
      <c r="Y572" s="7"/>
      <c r="Z572" s="7"/>
      <c r="AA572" s="37">
        <f>X572+Y572+Z572</f>
        <v>0.1</v>
      </c>
      <c r="AB572" s="160"/>
    </row>
    <row r="573" spans="1:28" ht="15.75" customHeight="1">
      <c r="A573" s="94" t="s">
        <v>330</v>
      </c>
      <c r="B573" s="95" t="s">
        <v>305</v>
      </c>
      <c r="C573" s="95" t="s">
        <v>329</v>
      </c>
      <c r="D573" s="95"/>
      <c r="E573" s="104"/>
      <c r="F573" s="96">
        <f>F574</f>
        <v>3416.1</v>
      </c>
      <c r="G573" s="96">
        <f>G574</f>
        <v>0</v>
      </c>
      <c r="H573" s="96">
        <f>H574</f>
        <v>82.5</v>
      </c>
      <c r="I573" s="97">
        <f t="shared" si="400"/>
        <v>3498.6</v>
      </c>
      <c r="J573" s="96">
        <f>J574</f>
        <v>0</v>
      </c>
      <c r="K573" s="96">
        <f>K574</f>
        <v>0</v>
      </c>
      <c r="L573" s="97">
        <f t="shared" si="346"/>
        <v>3498.6</v>
      </c>
      <c r="M573" s="96">
        <f t="shared" ref="M573:AA573" si="407">M574</f>
        <v>-2612.3999999999996</v>
      </c>
      <c r="N573" s="96">
        <f t="shared" si="407"/>
        <v>0</v>
      </c>
      <c r="O573" s="97">
        <f t="shared" si="407"/>
        <v>886.2</v>
      </c>
      <c r="P573" s="97">
        <f t="shared" si="407"/>
        <v>0</v>
      </c>
      <c r="Q573" s="97">
        <f t="shared" si="407"/>
        <v>0</v>
      </c>
      <c r="R573" s="97">
        <f t="shared" si="407"/>
        <v>886.2</v>
      </c>
      <c r="S573" s="97">
        <f t="shared" si="407"/>
        <v>0</v>
      </c>
      <c r="T573" s="97">
        <f t="shared" si="407"/>
        <v>0</v>
      </c>
      <c r="U573" s="97">
        <f t="shared" si="407"/>
        <v>886.2</v>
      </c>
      <c r="V573" s="97">
        <f t="shared" si="407"/>
        <v>0</v>
      </c>
      <c r="W573" s="97">
        <f t="shared" si="407"/>
        <v>0</v>
      </c>
      <c r="X573" s="97">
        <f t="shared" si="407"/>
        <v>886.2</v>
      </c>
      <c r="Y573" s="97">
        <f t="shared" si="407"/>
        <v>0</v>
      </c>
      <c r="Z573" s="97">
        <f t="shared" si="407"/>
        <v>0</v>
      </c>
      <c r="AA573" s="97">
        <f t="shared" si="407"/>
        <v>886.2</v>
      </c>
      <c r="AB573" s="117"/>
    </row>
    <row r="574" spans="1:28" ht="15.75" customHeight="1">
      <c r="A574" s="9" t="s">
        <v>328</v>
      </c>
      <c r="B574" s="3" t="s">
        <v>305</v>
      </c>
      <c r="C574" s="3" t="s">
        <v>298</v>
      </c>
      <c r="D574" s="3"/>
      <c r="E574" s="3"/>
      <c r="F574" s="14">
        <f>F575+F579</f>
        <v>3416.1</v>
      </c>
      <c r="G574" s="14">
        <f>G575+G579</f>
        <v>0</v>
      </c>
      <c r="H574" s="14">
        <f>H575+H579</f>
        <v>82.5</v>
      </c>
      <c r="I574" s="34">
        <f t="shared" si="400"/>
        <v>3498.6</v>
      </c>
      <c r="J574" s="14">
        <f>J575+J579</f>
        <v>0</v>
      </c>
      <c r="K574" s="14">
        <f>K575+K579</f>
        <v>0</v>
      </c>
      <c r="L574" s="34">
        <f t="shared" si="346"/>
        <v>3498.6</v>
      </c>
      <c r="M574" s="14">
        <f t="shared" ref="M574:R574" si="408">M575+M579</f>
        <v>-2612.3999999999996</v>
      </c>
      <c r="N574" s="14">
        <f t="shared" si="408"/>
        <v>0</v>
      </c>
      <c r="O574" s="14">
        <f t="shared" si="408"/>
        <v>886.2</v>
      </c>
      <c r="P574" s="14">
        <f t="shared" si="408"/>
        <v>0</v>
      </c>
      <c r="Q574" s="14">
        <f t="shared" si="408"/>
        <v>0</v>
      </c>
      <c r="R574" s="14">
        <f t="shared" si="408"/>
        <v>886.2</v>
      </c>
      <c r="S574" s="14">
        <f t="shared" ref="S574:X574" si="409">S575+S579</f>
        <v>0</v>
      </c>
      <c r="T574" s="14">
        <f t="shared" si="409"/>
        <v>0</v>
      </c>
      <c r="U574" s="14">
        <f t="shared" si="409"/>
        <v>886.2</v>
      </c>
      <c r="V574" s="14">
        <f t="shared" si="409"/>
        <v>0</v>
      </c>
      <c r="W574" s="14">
        <f t="shared" si="409"/>
        <v>0</v>
      </c>
      <c r="X574" s="14">
        <f t="shared" si="409"/>
        <v>886.2</v>
      </c>
      <c r="Y574" s="14">
        <f>Y575+Y579</f>
        <v>0</v>
      </c>
      <c r="Z574" s="14">
        <f>Z575+Z579</f>
        <v>0</v>
      </c>
      <c r="AA574" s="14">
        <f>AA575+AA579</f>
        <v>886.2</v>
      </c>
      <c r="AB574" s="70"/>
    </row>
    <row r="575" spans="1:28" ht="30" customHeight="1">
      <c r="A575" s="9" t="s">
        <v>327</v>
      </c>
      <c r="B575" s="3" t="s">
        <v>305</v>
      </c>
      <c r="C575" s="3" t="s">
        <v>298</v>
      </c>
      <c r="D575" s="3" t="s">
        <v>309</v>
      </c>
      <c r="E575" s="3"/>
      <c r="F575" s="14">
        <f t="shared" ref="F575:V577" si="410">F576</f>
        <v>0</v>
      </c>
      <c r="G575" s="14">
        <f t="shared" si="410"/>
        <v>0</v>
      </c>
      <c r="H575" s="14">
        <f t="shared" si="410"/>
        <v>82.5</v>
      </c>
      <c r="I575" s="34">
        <f t="shared" si="400"/>
        <v>82.5</v>
      </c>
      <c r="J575" s="14">
        <f t="shared" si="410"/>
        <v>0</v>
      </c>
      <c r="K575" s="14">
        <f t="shared" si="410"/>
        <v>0</v>
      </c>
      <c r="L575" s="34">
        <f t="shared" si="346"/>
        <v>82.5</v>
      </c>
      <c r="M575" s="14">
        <f t="shared" si="410"/>
        <v>-82.5</v>
      </c>
      <c r="N575" s="14">
        <f t="shared" si="410"/>
        <v>0</v>
      </c>
      <c r="O575" s="34">
        <f>O576</f>
        <v>0</v>
      </c>
      <c r="P575" s="34">
        <f t="shared" ref="P575:AA577" si="411">P576</f>
        <v>0</v>
      </c>
      <c r="Q575" s="34">
        <f t="shared" si="411"/>
        <v>0</v>
      </c>
      <c r="R575" s="34">
        <f t="shared" si="411"/>
        <v>0</v>
      </c>
      <c r="S575" s="34">
        <f t="shared" si="411"/>
        <v>0</v>
      </c>
      <c r="T575" s="34">
        <f t="shared" si="411"/>
        <v>0</v>
      </c>
      <c r="U575" s="34">
        <f t="shared" si="411"/>
        <v>0</v>
      </c>
      <c r="V575" s="34">
        <f t="shared" si="411"/>
        <v>0</v>
      </c>
      <c r="W575" s="34">
        <f t="shared" si="411"/>
        <v>0</v>
      </c>
      <c r="X575" s="34">
        <f t="shared" si="411"/>
        <v>0</v>
      </c>
      <c r="Y575" s="34">
        <f t="shared" si="411"/>
        <v>0</v>
      </c>
      <c r="Z575" s="34">
        <f t="shared" si="411"/>
        <v>0</v>
      </c>
      <c r="AA575" s="34">
        <f t="shared" si="411"/>
        <v>0</v>
      </c>
      <c r="AB575" s="70"/>
    </row>
    <row r="576" spans="1:28" ht="60" customHeight="1">
      <c r="A576" s="9" t="s">
        <v>308</v>
      </c>
      <c r="B576" s="3" t="s">
        <v>305</v>
      </c>
      <c r="C576" s="3" t="s">
        <v>298</v>
      </c>
      <c r="D576" s="3" t="s">
        <v>307</v>
      </c>
      <c r="E576" s="3"/>
      <c r="F576" s="14">
        <f t="shared" si="410"/>
        <v>0</v>
      </c>
      <c r="G576" s="14">
        <f t="shared" si="410"/>
        <v>0</v>
      </c>
      <c r="H576" s="14">
        <f t="shared" si="410"/>
        <v>82.5</v>
      </c>
      <c r="I576" s="34">
        <f t="shared" si="400"/>
        <v>82.5</v>
      </c>
      <c r="J576" s="14">
        <f t="shared" si="410"/>
        <v>0</v>
      </c>
      <c r="K576" s="14">
        <f t="shared" si="410"/>
        <v>0</v>
      </c>
      <c r="L576" s="34">
        <f t="shared" si="346"/>
        <v>82.5</v>
      </c>
      <c r="M576" s="14">
        <f t="shared" si="410"/>
        <v>-82.5</v>
      </c>
      <c r="N576" s="14">
        <f t="shared" si="410"/>
        <v>0</v>
      </c>
      <c r="O576" s="34">
        <f>O577</f>
        <v>0</v>
      </c>
      <c r="P576" s="34">
        <f t="shared" si="411"/>
        <v>0</v>
      </c>
      <c r="Q576" s="34">
        <f t="shared" si="411"/>
        <v>0</v>
      </c>
      <c r="R576" s="34">
        <f t="shared" si="411"/>
        <v>0</v>
      </c>
      <c r="S576" s="34">
        <f t="shared" si="411"/>
        <v>0</v>
      </c>
      <c r="T576" s="34">
        <f t="shared" si="411"/>
        <v>0</v>
      </c>
      <c r="U576" s="34">
        <f t="shared" si="411"/>
        <v>0</v>
      </c>
      <c r="V576" s="34">
        <f t="shared" si="411"/>
        <v>0</v>
      </c>
      <c r="W576" s="34">
        <f t="shared" si="411"/>
        <v>0</v>
      </c>
      <c r="X576" s="34">
        <f t="shared" si="411"/>
        <v>0</v>
      </c>
      <c r="Y576" s="34">
        <f t="shared" si="411"/>
        <v>0</v>
      </c>
      <c r="Z576" s="34">
        <f t="shared" si="411"/>
        <v>0</v>
      </c>
      <c r="AA576" s="34">
        <f t="shared" si="411"/>
        <v>0</v>
      </c>
      <c r="AB576" s="70"/>
    </row>
    <row r="577" spans="1:30" ht="45" customHeight="1">
      <c r="A577" s="9" t="s">
        <v>306</v>
      </c>
      <c r="B577" s="3" t="s">
        <v>305</v>
      </c>
      <c r="C577" s="3" t="s">
        <v>298</v>
      </c>
      <c r="D577" s="3" t="s">
        <v>304</v>
      </c>
      <c r="E577" s="3"/>
      <c r="F577" s="14">
        <f t="shared" si="410"/>
        <v>0</v>
      </c>
      <c r="G577" s="14">
        <f t="shared" si="410"/>
        <v>0</v>
      </c>
      <c r="H577" s="14">
        <f t="shared" si="410"/>
        <v>82.5</v>
      </c>
      <c r="I577" s="34">
        <f t="shared" si="400"/>
        <v>82.5</v>
      </c>
      <c r="J577" s="14">
        <f t="shared" si="410"/>
        <v>0</v>
      </c>
      <c r="K577" s="14">
        <f t="shared" si="410"/>
        <v>0</v>
      </c>
      <c r="L577" s="34">
        <f t="shared" si="346"/>
        <v>82.5</v>
      </c>
      <c r="M577" s="14">
        <f t="shared" si="410"/>
        <v>-82.5</v>
      </c>
      <c r="N577" s="14">
        <f t="shared" si="410"/>
        <v>0</v>
      </c>
      <c r="O577" s="14">
        <f t="shared" si="410"/>
        <v>0</v>
      </c>
      <c r="P577" s="14">
        <f t="shared" si="410"/>
        <v>0</v>
      </c>
      <c r="Q577" s="14">
        <f t="shared" si="410"/>
        <v>0</v>
      </c>
      <c r="R577" s="14">
        <f t="shared" si="410"/>
        <v>0</v>
      </c>
      <c r="S577" s="14">
        <f t="shared" si="410"/>
        <v>0</v>
      </c>
      <c r="T577" s="14">
        <f t="shared" si="410"/>
        <v>0</v>
      </c>
      <c r="U577" s="14">
        <f t="shared" si="410"/>
        <v>0</v>
      </c>
      <c r="V577" s="14">
        <f t="shared" si="410"/>
        <v>0</v>
      </c>
      <c r="W577" s="14">
        <f t="shared" si="411"/>
        <v>0</v>
      </c>
      <c r="X577" s="14">
        <f t="shared" si="411"/>
        <v>0</v>
      </c>
      <c r="Y577" s="14">
        <f t="shared" si="411"/>
        <v>0</v>
      </c>
      <c r="Z577" s="14">
        <f t="shared" si="411"/>
        <v>0</v>
      </c>
      <c r="AA577" s="14">
        <f t="shared" si="411"/>
        <v>0</v>
      </c>
      <c r="AB577" s="70"/>
    </row>
    <row r="578" spans="1:30" ht="30">
      <c r="A578" s="9" t="s">
        <v>299</v>
      </c>
      <c r="B578" s="3" t="s">
        <v>305</v>
      </c>
      <c r="C578" s="3" t="s">
        <v>298</v>
      </c>
      <c r="D578" s="3" t="s">
        <v>304</v>
      </c>
      <c r="E578" s="3" t="s">
        <v>296</v>
      </c>
      <c r="F578" s="14">
        <v>0</v>
      </c>
      <c r="G578" s="14"/>
      <c r="H578" s="14">
        <v>82.5</v>
      </c>
      <c r="I578" s="34">
        <f t="shared" si="400"/>
        <v>82.5</v>
      </c>
      <c r="J578" s="14"/>
      <c r="K578" s="14"/>
      <c r="L578" s="34">
        <f t="shared" si="346"/>
        <v>82.5</v>
      </c>
      <c r="M578" s="14">
        <v>-82.5</v>
      </c>
      <c r="N578" s="14"/>
      <c r="O578" s="34">
        <f>L578+M578+N578</f>
        <v>0</v>
      </c>
      <c r="P578" s="14"/>
      <c r="Q578" s="14"/>
      <c r="R578" s="34">
        <f>O578+P578+Q578</f>
        <v>0</v>
      </c>
      <c r="S578" s="14"/>
      <c r="T578" s="14"/>
      <c r="U578" s="34">
        <f>R578+S578+T578</f>
        <v>0</v>
      </c>
      <c r="V578" s="14"/>
      <c r="W578" s="14"/>
      <c r="X578" s="34">
        <f>U578+V578+W578</f>
        <v>0</v>
      </c>
      <c r="Y578" s="14"/>
      <c r="Z578" s="14"/>
      <c r="AA578" s="34">
        <f>X578+Y578+Z578</f>
        <v>0</v>
      </c>
      <c r="AB578" s="51"/>
    </row>
    <row r="579" spans="1:30" ht="15.75" customHeight="1">
      <c r="A579" s="9" t="s">
        <v>230</v>
      </c>
      <c r="B579" s="3">
        <v>907</v>
      </c>
      <c r="C579" s="3" t="s">
        <v>298</v>
      </c>
      <c r="D579" s="3" t="s">
        <v>229</v>
      </c>
      <c r="E579" s="3"/>
      <c r="F579" s="14">
        <f>F580</f>
        <v>3416.1</v>
      </c>
      <c r="G579" s="14">
        <f>G580</f>
        <v>0</v>
      </c>
      <c r="H579" s="14">
        <f>H580</f>
        <v>0</v>
      </c>
      <c r="I579" s="34">
        <f t="shared" si="400"/>
        <v>3416.1</v>
      </c>
      <c r="J579" s="14">
        <f>J580</f>
        <v>0</v>
      </c>
      <c r="K579" s="14">
        <f>K580</f>
        <v>0</v>
      </c>
      <c r="L579" s="34">
        <f t="shared" si="346"/>
        <v>3416.1</v>
      </c>
      <c r="M579" s="14">
        <f t="shared" ref="M579:AA579" si="412">M580</f>
        <v>-2529.8999999999996</v>
      </c>
      <c r="N579" s="14">
        <f t="shared" si="412"/>
        <v>0</v>
      </c>
      <c r="O579" s="34">
        <f t="shared" si="412"/>
        <v>886.2</v>
      </c>
      <c r="P579" s="34">
        <f t="shared" si="412"/>
        <v>0</v>
      </c>
      <c r="Q579" s="34">
        <f t="shared" si="412"/>
        <v>0</v>
      </c>
      <c r="R579" s="34">
        <f t="shared" si="412"/>
        <v>886.2</v>
      </c>
      <c r="S579" s="34">
        <f t="shared" si="412"/>
        <v>0</v>
      </c>
      <c r="T579" s="34">
        <f t="shared" si="412"/>
        <v>0</v>
      </c>
      <c r="U579" s="34">
        <f t="shared" si="412"/>
        <v>886.2</v>
      </c>
      <c r="V579" s="34">
        <f t="shared" si="412"/>
        <v>0</v>
      </c>
      <c r="W579" s="34">
        <f t="shared" si="412"/>
        <v>0</v>
      </c>
      <c r="X579" s="34">
        <f t="shared" si="412"/>
        <v>886.2</v>
      </c>
      <c r="Y579" s="34">
        <f t="shared" si="412"/>
        <v>0</v>
      </c>
      <c r="Z579" s="34">
        <f t="shared" si="412"/>
        <v>0</v>
      </c>
      <c r="AA579" s="34">
        <f t="shared" si="412"/>
        <v>886.2</v>
      </c>
      <c r="AB579" s="70"/>
    </row>
    <row r="580" spans="1:30" ht="45" customHeight="1">
      <c r="A580" s="9" t="s">
        <v>303</v>
      </c>
      <c r="B580" s="3">
        <v>907</v>
      </c>
      <c r="C580" s="3" t="s">
        <v>298</v>
      </c>
      <c r="D580" s="3" t="s">
        <v>227</v>
      </c>
      <c r="E580" s="3"/>
      <c r="F580" s="14">
        <f>F581+F583</f>
        <v>3416.1</v>
      </c>
      <c r="G580" s="14">
        <f>G581+G583</f>
        <v>0</v>
      </c>
      <c r="H580" s="14">
        <f>H581+H583</f>
        <v>0</v>
      </c>
      <c r="I580" s="34">
        <f t="shared" si="400"/>
        <v>3416.1</v>
      </c>
      <c r="J580" s="14">
        <f>J581+J583</f>
        <v>0</v>
      </c>
      <c r="K580" s="14">
        <f>K581+K583</f>
        <v>0</v>
      </c>
      <c r="L580" s="34">
        <f t="shared" si="346"/>
        <v>3416.1</v>
      </c>
      <c r="M580" s="14">
        <f t="shared" ref="M580:R580" si="413">M581+M583</f>
        <v>-2529.8999999999996</v>
      </c>
      <c r="N580" s="14">
        <f t="shared" si="413"/>
        <v>0</v>
      </c>
      <c r="O580" s="34">
        <f t="shared" si="413"/>
        <v>886.2</v>
      </c>
      <c r="P580" s="34">
        <f t="shared" si="413"/>
        <v>0</v>
      </c>
      <c r="Q580" s="34">
        <f t="shared" si="413"/>
        <v>0</v>
      </c>
      <c r="R580" s="34">
        <f t="shared" si="413"/>
        <v>886.2</v>
      </c>
      <c r="S580" s="34">
        <f t="shared" ref="S580:X580" si="414">S581+S583</f>
        <v>0</v>
      </c>
      <c r="T580" s="34">
        <f t="shared" si="414"/>
        <v>0</v>
      </c>
      <c r="U580" s="34">
        <f t="shared" si="414"/>
        <v>886.2</v>
      </c>
      <c r="V580" s="34">
        <f t="shared" si="414"/>
        <v>0</v>
      </c>
      <c r="W580" s="34">
        <f t="shared" si="414"/>
        <v>0</v>
      </c>
      <c r="X580" s="34">
        <f t="shared" si="414"/>
        <v>886.2</v>
      </c>
      <c r="Y580" s="34">
        <f>Y581+Y583</f>
        <v>0</v>
      </c>
      <c r="Z580" s="34">
        <f>Z581+Z583</f>
        <v>0</v>
      </c>
      <c r="AA580" s="34">
        <f>AA581+AA583</f>
        <v>886.2</v>
      </c>
      <c r="AB580" s="70"/>
    </row>
    <row r="581" spans="1:30" ht="90" customHeight="1">
      <c r="A581" s="9" t="s">
        <v>302</v>
      </c>
      <c r="B581" s="3">
        <v>907</v>
      </c>
      <c r="C581" s="3" t="s">
        <v>298</v>
      </c>
      <c r="D581" s="3" t="s">
        <v>301</v>
      </c>
      <c r="E581" s="3"/>
      <c r="F581" s="14">
        <f>F582</f>
        <v>1653</v>
      </c>
      <c r="G581" s="14">
        <f>G582</f>
        <v>0</v>
      </c>
      <c r="H581" s="14">
        <f>H582</f>
        <v>0</v>
      </c>
      <c r="I581" s="34">
        <f t="shared" si="400"/>
        <v>1653</v>
      </c>
      <c r="J581" s="14">
        <f>J582</f>
        <v>0</v>
      </c>
      <c r="K581" s="14">
        <f>K582</f>
        <v>0</v>
      </c>
      <c r="L581" s="34">
        <f t="shared" si="346"/>
        <v>1653</v>
      </c>
      <c r="M581" s="14">
        <f t="shared" ref="M581:AA581" si="415">M582</f>
        <v>-1353.3</v>
      </c>
      <c r="N581" s="14">
        <f t="shared" si="415"/>
        <v>0</v>
      </c>
      <c r="O581" s="14">
        <f t="shared" si="415"/>
        <v>299.70000000000005</v>
      </c>
      <c r="P581" s="14">
        <f t="shared" si="415"/>
        <v>0</v>
      </c>
      <c r="Q581" s="14">
        <f t="shared" si="415"/>
        <v>0</v>
      </c>
      <c r="R581" s="14">
        <f t="shared" si="415"/>
        <v>299.70000000000005</v>
      </c>
      <c r="S581" s="14">
        <f t="shared" si="415"/>
        <v>0</v>
      </c>
      <c r="T581" s="14">
        <f t="shared" si="415"/>
        <v>0</v>
      </c>
      <c r="U581" s="14">
        <f t="shared" si="415"/>
        <v>299.70000000000005</v>
      </c>
      <c r="V581" s="14">
        <f t="shared" si="415"/>
        <v>0</v>
      </c>
      <c r="W581" s="14">
        <f t="shared" si="415"/>
        <v>0</v>
      </c>
      <c r="X581" s="14">
        <f t="shared" si="415"/>
        <v>299.70000000000005</v>
      </c>
      <c r="Y581" s="14">
        <f t="shared" si="415"/>
        <v>0</v>
      </c>
      <c r="Z581" s="14">
        <f t="shared" si="415"/>
        <v>0</v>
      </c>
      <c r="AA581" s="14">
        <f t="shared" si="415"/>
        <v>299.70000000000005</v>
      </c>
      <c r="AB581" s="70"/>
    </row>
    <row r="582" spans="1:30" ht="30">
      <c r="A582" s="9" t="s">
        <v>299</v>
      </c>
      <c r="B582" s="3">
        <v>907</v>
      </c>
      <c r="C582" s="3" t="s">
        <v>298</v>
      </c>
      <c r="D582" s="3" t="s">
        <v>301</v>
      </c>
      <c r="E582" s="7" t="s">
        <v>296</v>
      </c>
      <c r="F582" s="14">
        <v>1653</v>
      </c>
      <c r="G582" s="14"/>
      <c r="H582" s="14"/>
      <c r="I582" s="34">
        <f t="shared" si="400"/>
        <v>1653</v>
      </c>
      <c r="J582" s="14"/>
      <c r="K582" s="14"/>
      <c r="L582" s="34">
        <f t="shared" si="346"/>
        <v>1653</v>
      </c>
      <c r="M582" s="14">
        <v>-1353.3</v>
      </c>
      <c r="N582" s="14"/>
      <c r="O582" s="34">
        <f>L582+M582+N582</f>
        <v>299.70000000000005</v>
      </c>
      <c r="P582" s="14">
        <v>0</v>
      </c>
      <c r="Q582" s="14">
        <v>0</v>
      </c>
      <c r="R582" s="34">
        <f>O582+P582+Q582</f>
        <v>299.70000000000005</v>
      </c>
      <c r="S582" s="14"/>
      <c r="T582" s="14"/>
      <c r="U582" s="34">
        <f>R582+S582+T582</f>
        <v>299.70000000000005</v>
      </c>
      <c r="V582" s="14"/>
      <c r="W582" s="14"/>
      <c r="X582" s="34">
        <f>U582+V582+W582</f>
        <v>299.70000000000005</v>
      </c>
      <c r="Y582" s="14"/>
      <c r="Z582" s="14"/>
      <c r="AA582" s="34">
        <f>X582+Y582+Z582</f>
        <v>299.70000000000005</v>
      </c>
      <c r="AB582" s="70"/>
    </row>
    <row r="583" spans="1:30" ht="75" customHeight="1">
      <c r="A583" s="9" t="s">
        <v>300</v>
      </c>
      <c r="B583" s="3">
        <v>907</v>
      </c>
      <c r="C583" s="3" t="s">
        <v>298</v>
      </c>
      <c r="D583" s="3" t="s">
        <v>297</v>
      </c>
      <c r="E583" s="3"/>
      <c r="F583" s="14">
        <f>F584</f>
        <v>1763.1</v>
      </c>
      <c r="G583" s="14">
        <f>G584</f>
        <v>0</v>
      </c>
      <c r="H583" s="14">
        <f>H584</f>
        <v>0</v>
      </c>
      <c r="I583" s="34">
        <f t="shared" si="400"/>
        <v>1763.1</v>
      </c>
      <c r="J583" s="14">
        <f>J584</f>
        <v>0</v>
      </c>
      <c r="K583" s="14">
        <f>K584</f>
        <v>0</v>
      </c>
      <c r="L583" s="34">
        <f t="shared" si="346"/>
        <v>1763.1</v>
      </c>
      <c r="M583" s="14">
        <f t="shared" ref="M583:AA583" si="416">M584</f>
        <v>-1176.5999999999999</v>
      </c>
      <c r="N583" s="14">
        <f t="shared" si="416"/>
        <v>0</v>
      </c>
      <c r="O583" s="14">
        <f t="shared" si="416"/>
        <v>586.5</v>
      </c>
      <c r="P583" s="14">
        <f t="shared" si="416"/>
        <v>0</v>
      </c>
      <c r="Q583" s="14">
        <f t="shared" si="416"/>
        <v>0</v>
      </c>
      <c r="R583" s="14">
        <f t="shared" si="416"/>
        <v>586.5</v>
      </c>
      <c r="S583" s="14">
        <f t="shared" si="416"/>
        <v>0</v>
      </c>
      <c r="T583" s="14">
        <f t="shared" si="416"/>
        <v>0</v>
      </c>
      <c r="U583" s="14">
        <f t="shared" si="416"/>
        <v>586.5</v>
      </c>
      <c r="V583" s="14">
        <f t="shared" si="416"/>
        <v>0</v>
      </c>
      <c r="W583" s="14">
        <f t="shared" si="416"/>
        <v>0</v>
      </c>
      <c r="X583" s="14">
        <f t="shared" si="416"/>
        <v>586.5</v>
      </c>
      <c r="Y583" s="14">
        <f t="shared" si="416"/>
        <v>0</v>
      </c>
      <c r="Z583" s="14">
        <f t="shared" si="416"/>
        <v>0</v>
      </c>
      <c r="AA583" s="14">
        <f t="shared" si="416"/>
        <v>586.5</v>
      </c>
      <c r="AB583" s="70"/>
    </row>
    <row r="584" spans="1:30" ht="30">
      <c r="A584" s="9" t="s">
        <v>299</v>
      </c>
      <c r="B584" s="3">
        <v>907</v>
      </c>
      <c r="C584" s="3" t="s">
        <v>298</v>
      </c>
      <c r="D584" s="3" t="s">
        <v>297</v>
      </c>
      <c r="E584" s="7" t="s">
        <v>296</v>
      </c>
      <c r="F584" s="14">
        <v>1763.1</v>
      </c>
      <c r="G584" s="14"/>
      <c r="H584" s="14"/>
      <c r="I584" s="34">
        <f t="shared" si="400"/>
        <v>1763.1</v>
      </c>
      <c r="J584" s="14"/>
      <c r="K584" s="14"/>
      <c r="L584" s="34">
        <f t="shared" si="346"/>
        <v>1763.1</v>
      </c>
      <c r="M584" s="14">
        <v>-1176.5999999999999</v>
      </c>
      <c r="N584" s="14"/>
      <c r="O584" s="34">
        <f>L584+M584+N584</f>
        <v>586.5</v>
      </c>
      <c r="P584" s="14">
        <v>0</v>
      </c>
      <c r="Q584" s="14">
        <v>0</v>
      </c>
      <c r="R584" s="34">
        <f>O584+P584+Q584</f>
        <v>586.5</v>
      </c>
      <c r="S584" s="14"/>
      <c r="T584" s="14"/>
      <c r="U584" s="34">
        <f>R584+S584+T584</f>
        <v>586.5</v>
      </c>
      <c r="V584" s="14"/>
      <c r="W584" s="14"/>
      <c r="X584" s="34">
        <f>U584+V584+W584</f>
        <v>586.5</v>
      </c>
      <c r="Y584" s="14"/>
      <c r="Z584" s="14"/>
      <c r="AA584" s="34">
        <f>X584+Y584+Z584</f>
        <v>586.5</v>
      </c>
      <c r="AB584" s="70"/>
    </row>
    <row r="585" spans="1:30" ht="15.75" customHeight="1">
      <c r="A585" s="94" t="s">
        <v>258</v>
      </c>
      <c r="B585" s="95" t="s">
        <v>305</v>
      </c>
      <c r="C585" s="95" t="s">
        <v>256</v>
      </c>
      <c r="D585" s="104"/>
      <c r="E585" s="104"/>
      <c r="F585" s="96">
        <f>F588+F597+F609</f>
        <v>2754.3999999999996</v>
      </c>
      <c r="G585" s="96">
        <f>G588+G597+G609</f>
        <v>0</v>
      </c>
      <c r="H585" s="96">
        <f>H588+H597+H609</f>
        <v>0</v>
      </c>
      <c r="I585" s="97">
        <f t="shared" si="400"/>
        <v>2754.3999999999996</v>
      </c>
      <c r="J585" s="96">
        <f>J588+J597+J609</f>
        <v>0</v>
      </c>
      <c r="K585" s="96">
        <f>K588+K597+K609</f>
        <v>0</v>
      </c>
      <c r="L585" s="97">
        <f t="shared" si="346"/>
        <v>2754.3999999999996</v>
      </c>
      <c r="M585" s="96">
        <f t="shared" ref="M585:W585" si="417">M588+M597+M609</f>
        <v>0</v>
      </c>
      <c r="N585" s="96">
        <f t="shared" si="417"/>
        <v>0</v>
      </c>
      <c r="O585" s="97">
        <f t="shared" si="417"/>
        <v>2754.3999999999996</v>
      </c>
      <c r="P585" s="97">
        <f t="shared" si="417"/>
        <v>26.1</v>
      </c>
      <c r="Q585" s="97">
        <f t="shared" si="417"/>
        <v>-133.9</v>
      </c>
      <c r="R585" s="97">
        <f t="shared" si="417"/>
        <v>2646.6</v>
      </c>
      <c r="S585" s="97">
        <f t="shared" si="417"/>
        <v>0</v>
      </c>
      <c r="T585" s="97">
        <f t="shared" si="417"/>
        <v>146.5</v>
      </c>
      <c r="U585" s="97">
        <f t="shared" si="417"/>
        <v>2793.1</v>
      </c>
      <c r="V585" s="97">
        <f t="shared" si="417"/>
        <v>0</v>
      </c>
      <c r="W585" s="97">
        <f t="shared" si="417"/>
        <v>0</v>
      </c>
      <c r="X585" s="97">
        <f t="shared" ref="X585:AA586" si="418">X586</f>
        <v>0</v>
      </c>
      <c r="Y585" s="97">
        <f t="shared" si="418"/>
        <v>0</v>
      </c>
      <c r="Z585" s="97">
        <f t="shared" si="418"/>
        <v>4</v>
      </c>
      <c r="AA585" s="97">
        <f t="shared" si="418"/>
        <v>4</v>
      </c>
      <c r="AB585" s="117"/>
    </row>
    <row r="586" spans="1:30" ht="15.75" customHeight="1">
      <c r="A586" s="9" t="s">
        <v>250</v>
      </c>
      <c r="B586" s="3" t="s">
        <v>305</v>
      </c>
      <c r="C586" s="3" t="s">
        <v>244</v>
      </c>
      <c r="D586" s="15"/>
      <c r="E586" s="3"/>
      <c r="F586" s="14">
        <f>F588+F594</f>
        <v>1326.5</v>
      </c>
      <c r="G586" s="14">
        <f>G588+G594</f>
        <v>0</v>
      </c>
      <c r="H586" s="14">
        <f>H588+H594</f>
        <v>0</v>
      </c>
      <c r="I586" s="34">
        <f t="shared" si="400"/>
        <v>1326.5</v>
      </c>
      <c r="J586" s="14">
        <f>J588+J594</f>
        <v>0</v>
      </c>
      <c r="K586" s="14">
        <f>K588+K594</f>
        <v>0</v>
      </c>
      <c r="L586" s="34">
        <f t="shared" si="346"/>
        <v>1326.5</v>
      </c>
      <c r="M586" s="14">
        <f t="shared" ref="M586:W586" si="419">M588+M594</f>
        <v>0</v>
      </c>
      <c r="N586" s="14">
        <f t="shared" si="419"/>
        <v>0</v>
      </c>
      <c r="O586" s="34">
        <f t="shared" si="419"/>
        <v>0</v>
      </c>
      <c r="P586" s="34">
        <f t="shared" si="419"/>
        <v>26.1</v>
      </c>
      <c r="Q586" s="34">
        <f t="shared" si="419"/>
        <v>0</v>
      </c>
      <c r="R586" s="34">
        <f t="shared" si="419"/>
        <v>26.1</v>
      </c>
      <c r="S586" s="34">
        <f t="shared" si="419"/>
        <v>0</v>
      </c>
      <c r="T586" s="34">
        <f t="shared" si="419"/>
        <v>0</v>
      </c>
      <c r="U586" s="34">
        <f t="shared" si="419"/>
        <v>26.1</v>
      </c>
      <c r="V586" s="34">
        <f t="shared" si="419"/>
        <v>0</v>
      </c>
      <c r="W586" s="34">
        <f t="shared" si="419"/>
        <v>0</v>
      </c>
      <c r="X586" s="34">
        <f t="shared" si="418"/>
        <v>0</v>
      </c>
      <c r="Y586" s="34">
        <f t="shared" si="418"/>
        <v>0</v>
      </c>
      <c r="Z586" s="34">
        <f t="shared" si="418"/>
        <v>4</v>
      </c>
      <c r="AA586" s="34">
        <f t="shared" si="418"/>
        <v>4</v>
      </c>
      <c r="AB586" s="70"/>
    </row>
    <row r="587" spans="1:30" ht="15.75" customHeight="1">
      <c r="A587" s="9" t="s">
        <v>188</v>
      </c>
      <c r="B587" s="3" t="s">
        <v>305</v>
      </c>
      <c r="C587" s="3" t="s">
        <v>244</v>
      </c>
      <c r="D587" s="3" t="s">
        <v>187</v>
      </c>
      <c r="E587" s="3"/>
      <c r="F587" s="14"/>
      <c r="G587" s="14"/>
      <c r="H587" s="14"/>
      <c r="I587" s="34"/>
      <c r="J587" s="14"/>
      <c r="K587" s="14"/>
      <c r="L587" s="34"/>
      <c r="M587" s="14"/>
      <c r="N587" s="14"/>
      <c r="O587" s="34">
        <f t="shared" ref="O587:AA588" si="420">O588</f>
        <v>0</v>
      </c>
      <c r="P587" s="34">
        <f t="shared" si="420"/>
        <v>0</v>
      </c>
      <c r="Q587" s="34">
        <f t="shared" si="420"/>
        <v>0</v>
      </c>
      <c r="R587" s="34">
        <f t="shared" si="420"/>
        <v>0</v>
      </c>
      <c r="S587" s="34">
        <f t="shared" si="420"/>
        <v>0</v>
      </c>
      <c r="T587" s="34">
        <f t="shared" si="420"/>
        <v>0</v>
      </c>
      <c r="U587" s="34">
        <f t="shared" si="420"/>
        <v>0</v>
      </c>
      <c r="V587" s="34">
        <f t="shared" si="420"/>
        <v>0</v>
      </c>
      <c r="W587" s="34">
        <f t="shared" si="420"/>
        <v>0</v>
      </c>
      <c r="X587" s="34">
        <f t="shared" si="420"/>
        <v>0</v>
      </c>
      <c r="Y587" s="34">
        <f t="shared" si="420"/>
        <v>0</v>
      </c>
      <c r="Z587" s="34">
        <f t="shared" si="420"/>
        <v>4</v>
      </c>
      <c r="AA587" s="34">
        <f t="shared" si="420"/>
        <v>4</v>
      </c>
      <c r="AB587" s="70"/>
    </row>
    <row r="588" spans="1:30" ht="45">
      <c r="A588" s="9" t="s">
        <v>245</v>
      </c>
      <c r="B588" s="3" t="s">
        <v>305</v>
      </c>
      <c r="C588" s="3" t="s">
        <v>244</v>
      </c>
      <c r="D588" s="3" t="s">
        <v>243</v>
      </c>
      <c r="E588" s="7"/>
      <c r="F588" s="14"/>
      <c r="G588" s="14"/>
      <c r="H588" s="14"/>
      <c r="I588" s="34"/>
      <c r="J588" s="14"/>
      <c r="K588" s="14"/>
      <c r="L588" s="34"/>
      <c r="M588" s="14"/>
      <c r="N588" s="14"/>
      <c r="O588" s="34"/>
      <c r="P588" s="34"/>
      <c r="Q588" s="34"/>
      <c r="R588" s="34"/>
      <c r="S588" s="34"/>
      <c r="T588" s="34"/>
      <c r="U588" s="34"/>
      <c r="V588" s="34"/>
      <c r="W588" s="34"/>
      <c r="X588" s="34">
        <f>X589</f>
        <v>0</v>
      </c>
      <c r="Y588" s="34">
        <f t="shared" si="420"/>
        <v>0</v>
      </c>
      <c r="Z588" s="34">
        <f t="shared" si="420"/>
        <v>4</v>
      </c>
      <c r="AA588" s="34">
        <f t="shared" si="420"/>
        <v>4</v>
      </c>
      <c r="AB588" s="70"/>
    </row>
    <row r="589" spans="1:30">
      <c r="A589" s="8" t="s">
        <v>351</v>
      </c>
      <c r="B589" s="3" t="s">
        <v>305</v>
      </c>
      <c r="C589" s="3" t="s">
        <v>244</v>
      </c>
      <c r="D589" s="3" t="s">
        <v>243</v>
      </c>
      <c r="E589" s="7" t="s">
        <v>350</v>
      </c>
      <c r="F589" s="14"/>
      <c r="G589" s="14"/>
      <c r="H589" s="14"/>
      <c r="I589" s="34"/>
      <c r="J589" s="14"/>
      <c r="K589" s="14"/>
      <c r="L589" s="34"/>
      <c r="M589" s="14"/>
      <c r="N589" s="14"/>
      <c r="O589" s="34"/>
      <c r="P589" s="34"/>
      <c r="Q589" s="34"/>
      <c r="R589" s="34"/>
      <c r="S589" s="34"/>
      <c r="T589" s="34"/>
      <c r="U589" s="34"/>
      <c r="V589" s="34"/>
      <c r="W589" s="34"/>
      <c r="X589" s="34">
        <f>X590</f>
        <v>0</v>
      </c>
      <c r="Y589" s="34">
        <f>Y590</f>
        <v>0</v>
      </c>
      <c r="Z589" s="34">
        <f>Z590</f>
        <v>4</v>
      </c>
      <c r="AA589" s="34">
        <f>AA590</f>
        <v>4</v>
      </c>
      <c r="AB589" s="158" t="s">
        <v>215</v>
      </c>
    </row>
    <row r="590" spans="1:30" ht="15.75" customHeight="1">
      <c r="A590" s="8" t="s">
        <v>367</v>
      </c>
      <c r="B590" s="3" t="s">
        <v>305</v>
      </c>
      <c r="C590" s="3" t="s">
        <v>244</v>
      </c>
      <c r="D590" s="3" t="s">
        <v>345</v>
      </c>
      <c r="E590" s="7" t="s">
        <v>366</v>
      </c>
      <c r="F590" s="12"/>
      <c r="G590" s="12"/>
      <c r="H590" s="12"/>
      <c r="I590" s="37"/>
      <c r="J590" s="12"/>
      <c r="K590" s="12"/>
      <c r="L590" s="37"/>
      <c r="M590" s="12"/>
      <c r="N590" s="12"/>
      <c r="O590" s="37"/>
      <c r="P590" s="12"/>
      <c r="Q590" s="12"/>
      <c r="R590" s="37">
        <v>19.600000000000001</v>
      </c>
      <c r="S590" s="12"/>
      <c r="T590" s="12">
        <v>-19.600000000000001</v>
      </c>
      <c r="U590" s="37">
        <f>R590+S590+T590</f>
        <v>0</v>
      </c>
      <c r="V590" s="12"/>
      <c r="W590" s="12"/>
      <c r="X590" s="37">
        <v>0</v>
      </c>
      <c r="Y590" s="12"/>
      <c r="Z590" s="12">
        <v>4</v>
      </c>
      <c r="AA590" s="37">
        <f>X590+Y590+Z590</f>
        <v>4</v>
      </c>
      <c r="AB590" s="157"/>
    </row>
    <row r="591" spans="1:30" ht="28.5" customHeight="1">
      <c r="A591" s="72" t="s">
        <v>295</v>
      </c>
      <c r="B591" s="73">
        <v>909</v>
      </c>
      <c r="C591" s="119"/>
      <c r="D591" s="76"/>
      <c r="E591" s="76"/>
      <c r="F591" s="74">
        <f>F592</f>
        <v>4080.8999999999996</v>
      </c>
      <c r="G591" s="74">
        <f>G592</f>
        <v>0</v>
      </c>
      <c r="H591" s="74">
        <f>H592</f>
        <v>0</v>
      </c>
      <c r="I591" s="75">
        <f t="shared" si="400"/>
        <v>4080.8999999999996</v>
      </c>
      <c r="J591" s="74">
        <f>J592</f>
        <v>0</v>
      </c>
      <c r="K591" s="74">
        <f>K592</f>
        <v>0</v>
      </c>
      <c r="L591" s="75">
        <f t="shared" si="346"/>
        <v>4080.8999999999996</v>
      </c>
      <c r="M591" s="74">
        <f>M592</f>
        <v>0</v>
      </c>
      <c r="N591" s="74">
        <f>N592</f>
        <v>0</v>
      </c>
      <c r="O591" s="75">
        <f>O592</f>
        <v>4080.8999999999996</v>
      </c>
      <c r="P591" s="75">
        <f t="shared" ref="P591:AA592" si="421">P592</f>
        <v>26.1</v>
      </c>
      <c r="Q591" s="75">
        <f t="shared" si="421"/>
        <v>-113.9</v>
      </c>
      <c r="R591" s="75">
        <f t="shared" si="421"/>
        <v>3993.1</v>
      </c>
      <c r="S591" s="75">
        <f t="shared" si="421"/>
        <v>-173.7</v>
      </c>
      <c r="T591" s="75">
        <f t="shared" si="421"/>
        <v>146.5</v>
      </c>
      <c r="U591" s="75">
        <f t="shared" si="421"/>
        <v>3965.8999999999996</v>
      </c>
      <c r="V591" s="75">
        <f t="shared" si="421"/>
        <v>0</v>
      </c>
      <c r="W591" s="75">
        <f t="shared" si="421"/>
        <v>0</v>
      </c>
      <c r="X591" s="75">
        <f t="shared" si="421"/>
        <v>3965.8999999999996</v>
      </c>
      <c r="Y591" s="75">
        <f t="shared" si="421"/>
        <v>0</v>
      </c>
      <c r="Z591" s="75">
        <f t="shared" si="421"/>
        <v>99.1</v>
      </c>
      <c r="AA591" s="75">
        <f t="shared" si="421"/>
        <v>4065</v>
      </c>
      <c r="AB591" s="79"/>
      <c r="AD591" s="78"/>
    </row>
    <row r="592" spans="1:30" ht="15.75" customHeight="1">
      <c r="A592" s="94" t="s">
        <v>279</v>
      </c>
      <c r="B592" s="95">
        <v>909</v>
      </c>
      <c r="C592" s="95" t="s">
        <v>278</v>
      </c>
      <c r="D592" s="95"/>
      <c r="E592" s="95"/>
      <c r="F592" s="96">
        <f>F598+F609</f>
        <v>4080.8999999999996</v>
      </c>
      <c r="G592" s="96">
        <f>G598+G609</f>
        <v>0</v>
      </c>
      <c r="H592" s="96">
        <f>H598+H609</f>
        <v>0</v>
      </c>
      <c r="I592" s="97">
        <f t="shared" si="400"/>
        <v>4080.8999999999996</v>
      </c>
      <c r="J592" s="96">
        <f>J598+J609</f>
        <v>0</v>
      </c>
      <c r="K592" s="96">
        <f>K598+K609</f>
        <v>0</v>
      </c>
      <c r="L592" s="97">
        <f t="shared" si="346"/>
        <v>4080.8999999999996</v>
      </c>
      <c r="M592" s="96">
        <f>M598+M609</f>
        <v>0</v>
      </c>
      <c r="N592" s="96">
        <f>N598+N609</f>
        <v>0</v>
      </c>
      <c r="O592" s="97">
        <f>O593</f>
        <v>4080.8999999999996</v>
      </c>
      <c r="P592" s="97">
        <f t="shared" si="421"/>
        <v>26.1</v>
      </c>
      <c r="Q592" s="97">
        <f t="shared" si="421"/>
        <v>-113.9</v>
      </c>
      <c r="R592" s="97">
        <f t="shared" si="421"/>
        <v>3993.1</v>
      </c>
      <c r="S592" s="97">
        <f t="shared" si="421"/>
        <v>-173.7</v>
      </c>
      <c r="T592" s="97">
        <f t="shared" si="421"/>
        <v>146.5</v>
      </c>
      <c r="U592" s="97">
        <f t="shared" si="421"/>
        <v>3965.8999999999996</v>
      </c>
      <c r="V592" s="97">
        <f t="shared" si="421"/>
        <v>0</v>
      </c>
      <c r="W592" s="97">
        <f t="shared" si="421"/>
        <v>0</v>
      </c>
      <c r="X592" s="97">
        <f t="shared" si="421"/>
        <v>3965.8999999999996</v>
      </c>
      <c r="Y592" s="97">
        <f t="shared" si="421"/>
        <v>0</v>
      </c>
      <c r="Z592" s="97">
        <f t="shared" si="421"/>
        <v>99.1</v>
      </c>
      <c r="AA592" s="97">
        <f t="shared" si="421"/>
        <v>4065</v>
      </c>
      <c r="AB592" s="117"/>
    </row>
    <row r="593" spans="1:28" ht="15.75" customHeight="1">
      <c r="A593" s="13" t="s">
        <v>277</v>
      </c>
      <c r="B593" s="7" t="s">
        <v>294</v>
      </c>
      <c r="C593" s="7" t="s">
        <v>263</v>
      </c>
      <c r="D593" s="112"/>
      <c r="E593" s="112"/>
      <c r="F593" s="32"/>
      <c r="G593" s="32"/>
      <c r="H593" s="32"/>
      <c r="I593" s="42"/>
      <c r="J593" s="32"/>
      <c r="K593" s="32"/>
      <c r="L593" s="42"/>
      <c r="M593" s="32"/>
      <c r="N593" s="32"/>
      <c r="O593" s="42">
        <f t="shared" ref="O593:U593" si="422">O594+O598+O604+O609</f>
        <v>4080.8999999999996</v>
      </c>
      <c r="P593" s="42">
        <f t="shared" si="422"/>
        <v>26.1</v>
      </c>
      <c r="Q593" s="42">
        <f t="shared" si="422"/>
        <v>-113.9</v>
      </c>
      <c r="R593" s="42">
        <f t="shared" si="422"/>
        <v>3993.1</v>
      </c>
      <c r="S593" s="42">
        <f t="shared" si="422"/>
        <v>-173.7</v>
      </c>
      <c r="T593" s="42">
        <f t="shared" si="422"/>
        <v>146.5</v>
      </c>
      <c r="U593" s="42">
        <f t="shared" si="422"/>
        <v>3965.8999999999996</v>
      </c>
      <c r="V593" s="42">
        <f t="shared" ref="V593:AA593" si="423">V594+V598+V604+V609</f>
        <v>0</v>
      </c>
      <c r="W593" s="42">
        <f t="shared" si="423"/>
        <v>0</v>
      </c>
      <c r="X593" s="42">
        <f t="shared" si="423"/>
        <v>3965.8999999999996</v>
      </c>
      <c r="Y593" s="42">
        <f t="shared" si="423"/>
        <v>0</v>
      </c>
      <c r="Z593" s="42">
        <f t="shared" si="423"/>
        <v>99.1</v>
      </c>
      <c r="AA593" s="42">
        <f t="shared" si="423"/>
        <v>4065</v>
      </c>
      <c r="AB593" s="70"/>
    </row>
    <row r="594" spans="1:28" ht="15.75" customHeight="1">
      <c r="A594" s="9" t="s">
        <v>358</v>
      </c>
      <c r="B594" s="3" t="s">
        <v>294</v>
      </c>
      <c r="C594" s="3" t="s">
        <v>263</v>
      </c>
      <c r="D594" s="7" t="s">
        <v>357</v>
      </c>
      <c r="E594" s="3"/>
      <c r="F594" s="14">
        <f>F600</f>
        <v>1326.5</v>
      </c>
      <c r="G594" s="14">
        <f>G600</f>
        <v>0</v>
      </c>
      <c r="H594" s="14">
        <f>H600</f>
        <v>0</v>
      </c>
      <c r="I594" s="34">
        <f>F594+G594+H594</f>
        <v>1326.5</v>
      </c>
      <c r="J594" s="14">
        <f>J600</f>
        <v>0</v>
      </c>
      <c r="K594" s="14">
        <f>K600</f>
        <v>0</v>
      </c>
      <c r="L594" s="34">
        <f>I594+J594+K594</f>
        <v>1326.5</v>
      </c>
      <c r="M594" s="14">
        <f>M600</f>
        <v>0</v>
      </c>
      <c r="N594" s="14">
        <f>N600</f>
        <v>0</v>
      </c>
      <c r="O594" s="34">
        <f t="shared" ref="O594:AA594" si="424">O595</f>
        <v>0</v>
      </c>
      <c r="P594" s="34">
        <f t="shared" si="424"/>
        <v>26.1</v>
      </c>
      <c r="Q594" s="34">
        <f t="shared" si="424"/>
        <v>0</v>
      </c>
      <c r="R594" s="34">
        <f t="shared" si="424"/>
        <v>26.1</v>
      </c>
      <c r="S594" s="34">
        <f t="shared" si="424"/>
        <v>0</v>
      </c>
      <c r="T594" s="34">
        <f t="shared" si="424"/>
        <v>0</v>
      </c>
      <c r="U594" s="34">
        <f t="shared" si="424"/>
        <v>26.1</v>
      </c>
      <c r="V594" s="34">
        <f t="shared" si="424"/>
        <v>0</v>
      </c>
      <c r="W594" s="34">
        <f t="shared" si="424"/>
        <v>0</v>
      </c>
      <c r="X594" s="34">
        <f t="shared" si="424"/>
        <v>26.1</v>
      </c>
      <c r="Y594" s="34">
        <f t="shared" si="424"/>
        <v>0</v>
      </c>
      <c r="Z594" s="34">
        <f t="shared" si="424"/>
        <v>0</v>
      </c>
      <c r="AA594" s="34">
        <f t="shared" si="424"/>
        <v>26.1</v>
      </c>
      <c r="AB594" s="92"/>
    </row>
    <row r="595" spans="1:28" ht="60" customHeight="1">
      <c r="A595" s="31" t="s">
        <v>110</v>
      </c>
      <c r="B595" s="3" t="s">
        <v>294</v>
      </c>
      <c r="C595" s="3" t="s">
        <v>263</v>
      </c>
      <c r="D595" s="7" t="s">
        <v>111</v>
      </c>
      <c r="E595" s="3"/>
      <c r="F595" s="14"/>
      <c r="G595" s="14"/>
      <c r="H595" s="14"/>
      <c r="I595" s="34"/>
      <c r="J595" s="14"/>
      <c r="K595" s="14"/>
      <c r="L595" s="34"/>
      <c r="M595" s="14"/>
      <c r="N595" s="14"/>
      <c r="O595" s="14">
        <f t="shared" ref="O595:U595" si="425">O597</f>
        <v>0</v>
      </c>
      <c r="P595" s="14">
        <f t="shared" si="425"/>
        <v>26.1</v>
      </c>
      <c r="Q595" s="14">
        <f t="shared" si="425"/>
        <v>0</v>
      </c>
      <c r="R595" s="14">
        <f t="shared" si="425"/>
        <v>26.1</v>
      </c>
      <c r="S595" s="14">
        <f t="shared" si="425"/>
        <v>0</v>
      </c>
      <c r="T595" s="14">
        <f t="shared" si="425"/>
        <v>0</v>
      </c>
      <c r="U595" s="14">
        <f t="shared" si="425"/>
        <v>26.1</v>
      </c>
      <c r="V595" s="14">
        <f t="shared" ref="V595:AA595" si="426">V597</f>
        <v>0</v>
      </c>
      <c r="W595" s="14">
        <f t="shared" si="426"/>
        <v>0</v>
      </c>
      <c r="X595" s="14">
        <f t="shared" si="426"/>
        <v>26.1</v>
      </c>
      <c r="Y595" s="14">
        <f t="shared" si="426"/>
        <v>0</v>
      </c>
      <c r="Z595" s="14">
        <f t="shared" si="426"/>
        <v>0</v>
      </c>
      <c r="AA595" s="14">
        <f t="shared" si="426"/>
        <v>26.1</v>
      </c>
      <c r="AB595" s="70"/>
    </row>
    <row r="596" spans="1:28" ht="15.75" customHeight="1">
      <c r="A596" s="8" t="s">
        <v>175</v>
      </c>
      <c r="B596" s="3" t="s">
        <v>294</v>
      </c>
      <c r="C596" s="3" t="s">
        <v>263</v>
      </c>
      <c r="D596" s="7" t="s">
        <v>111</v>
      </c>
      <c r="E596" s="3" t="s">
        <v>174</v>
      </c>
      <c r="F596" s="14"/>
      <c r="G596" s="14"/>
      <c r="H596" s="14"/>
      <c r="I596" s="34"/>
      <c r="J596" s="14"/>
      <c r="K596" s="14"/>
      <c r="L596" s="34"/>
      <c r="M596" s="14"/>
      <c r="N596" s="14"/>
      <c r="O596" s="34">
        <v>0</v>
      </c>
      <c r="P596" s="14">
        <f>P597</f>
        <v>26.1</v>
      </c>
      <c r="Q596" s="14">
        <f>Q597</f>
        <v>0</v>
      </c>
      <c r="R596" s="34">
        <f>O596+P596+Q596</f>
        <v>26.1</v>
      </c>
      <c r="S596" s="14">
        <f>S597</f>
        <v>0</v>
      </c>
      <c r="T596" s="14">
        <f>T597</f>
        <v>0</v>
      </c>
      <c r="U596" s="34">
        <f>R596+S596+T596</f>
        <v>26.1</v>
      </c>
      <c r="V596" s="14">
        <f>V597</f>
        <v>0</v>
      </c>
      <c r="W596" s="14">
        <f>W597</f>
        <v>0</v>
      </c>
      <c r="X596" s="34">
        <f>U596+V596+W596</f>
        <v>26.1</v>
      </c>
      <c r="Y596" s="14">
        <f>Y597</f>
        <v>0</v>
      </c>
      <c r="Z596" s="14">
        <f>Z597</f>
        <v>0</v>
      </c>
      <c r="AA596" s="34">
        <f>X596+Y596+Z596</f>
        <v>26.1</v>
      </c>
      <c r="AB596" s="70"/>
    </row>
    <row r="597" spans="1:28" ht="30" customHeight="1">
      <c r="A597" s="18" t="s">
        <v>173</v>
      </c>
      <c r="B597" s="3" t="s">
        <v>294</v>
      </c>
      <c r="C597" s="3" t="s">
        <v>263</v>
      </c>
      <c r="D597" s="7" t="s">
        <v>111</v>
      </c>
      <c r="E597" s="3" t="s">
        <v>172</v>
      </c>
      <c r="F597" s="14"/>
      <c r="G597" s="14"/>
      <c r="H597" s="14"/>
      <c r="I597" s="34"/>
      <c r="J597" s="14"/>
      <c r="K597" s="14"/>
      <c r="L597" s="34"/>
      <c r="M597" s="14"/>
      <c r="N597" s="14"/>
      <c r="O597" s="34">
        <v>0</v>
      </c>
      <c r="P597" s="14">
        <v>26.1</v>
      </c>
      <c r="Q597" s="14">
        <f>Q598</f>
        <v>0</v>
      </c>
      <c r="R597" s="34">
        <f>O597+P597+Q597</f>
        <v>26.1</v>
      </c>
      <c r="S597" s="14"/>
      <c r="T597" s="14"/>
      <c r="U597" s="34">
        <f>R597+S597+T597</f>
        <v>26.1</v>
      </c>
      <c r="V597" s="14"/>
      <c r="W597" s="14"/>
      <c r="X597" s="34">
        <f>U597+V597+W597</f>
        <v>26.1</v>
      </c>
      <c r="Y597" s="14"/>
      <c r="Z597" s="14"/>
      <c r="AA597" s="34">
        <f>X597+Y597+Z597</f>
        <v>26.1</v>
      </c>
      <c r="AB597" s="51"/>
    </row>
    <row r="598" spans="1:28" ht="15.75" customHeight="1">
      <c r="A598" s="9" t="s">
        <v>230</v>
      </c>
      <c r="B598" s="3" t="s">
        <v>294</v>
      </c>
      <c r="C598" s="3" t="s">
        <v>263</v>
      </c>
      <c r="D598" s="3" t="s">
        <v>229</v>
      </c>
      <c r="E598" s="11"/>
      <c r="F598" s="14">
        <f t="shared" ref="F598:V602" si="427">F599</f>
        <v>1326.5</v>
      </c>
      <c r="G598" s="14">
        <f t="shared" si="427"/>
        <v>0</v>
      </c>
      <c r="H598" s="14">
        <f t="shared" si="427"/>
        <v>0</v>
      </c>
      <c r="I598" s="34">
        <f t="shared" si="400"/>
        <v>1326.5</v>
      </c>
      <c r="J598" s="14">
        <f t="shared" si="427"/>
        <v>0</v>
      </c>
      <c r="K598" s="14">
        <f t="shared" si="427"/>
        <v>0</v>
      </c>
      <c r="L598" s="34">
        <f t="shared" ref="L598:L690" si="428">I598+J598+K598</f>
        <v>1326.5</v>
      </c>
      <c r="M598" s="14">
        <f t="shared" si="427"/>
        <v>0</v>
      </c>
      <c r="N598" s="14">
        <f t="shared" si="427"/>
        <v>0</v>
      </c>
      <c r="O598" s="34">
        <f>O599</f>
        <v>1326.5</v>
      </c>
      <c r="P598" s="34">
        <f t="shared" ref="P598:AA602" si="429">P599</f>
        <v>0</v>
      </c>
      <c r="Q598" s="34">
        <f t="shared" si="429"/>
        <v>0</v>
      </c>
      <c r="R598" s="34">
        <f t="shared" si="429"/>
        <v>1326.5</v>
      </c>
      <c r="S598" s="34">
        <f t="shared" si="429"/>
        <v>-173.7</v>
      </c>
      <c r="T598" s="34">
        <f t="shared" si="429"/>
        <v>0</v>
      </c>
      <c r="U598" s="34">
        <f t="shared" si="429"/>
        <v>1152.8</v>
      </c>
      <c r="V598" s="34">
        <f t="shared" si="429"/>
        <v>0</v>
      </c>
      <c r="W598" s="34">
        <f t="shared" si="429"/>
        <v>0</v>
      </c>
      <c r="X598" s="34">
        <f t="shared" si="429"/>
        <v>1152.8</v>
      </c>
      <c r="Y598" s="34">
        <f t="shared" si="429"/>
        <v>0</v>
      </c>
      <c r="Z598" s="34">
        <f t="shared" si="429"/>
        <v>0</v>
      </c>
      <c r="AA598" s="34">
        <f t="shared" si="429"/>
        <v>1152.8</v>
      </c>
      <c r="AB598" s="70"/>
    </row>
    <row r="599" spans="1:28" ht="60" customHeight="1">
      <c r="A599" s="9" t="s">
        <v>276</v>
      </c>
      <c r="B599" s="3">
        <v>909</v>
      </c>
      <c r="C599" s="3" t="s">
        <v>263</v>
      </c>
      <c r="D599" s="3" t="s">
        <v>275</v>
      </c>
      <c r="E599" s="11"/>
      <c r="F599" s="14">
        <f t="shared" si="427"/>
        <v>1326.5</v>
      </c>
      <c r="G599" s="14">
        <f t="shared" si="427"/>
        <v>0</v>
      </c>
      <c r="H599" s="14">
        <f t="shared" si="427"/>
        <v>0</v>
      </c>
      <c r="I599" s="34">
        <f t="shared" si="400"/>
        <v>1326.5</v>
      </c>
      <c r="J599" s="14">
        <f t="shared" si="427"/>
        <v>0</v>
      </c>
      <c r="K599" s="14">
        <f t="shared" si="427"/>
        <v>0</v>
      </c>
      <c r="L599" s="34">
        <f t="shared" si="428"/>
        <v>1326.5</v>
      </c>
      <c r="M599" s="14">
        <f t="shared" si="427"/>
        <v>0</v>
      </c>
      <c r="N599" s="14">
        <f t="shared" si="427"/>
        <v>0</v>
      </c>
      <c r="O599" s="34">
        <f>O600</f>
        <v>1326.5</v>
      </c>
      <c r="P599" s="34">
        <f t="shared" si="429"/>
        <v>0</v>
      </c>
      <c r="Q599" s="34">
        <f t="shared" si="429"/>
        <v>0</v>
      </c>
      <c r="R599" s="34">
        <f t="shared" si="429"/>
        <v>1326.5</v>
      </c>
      <c r="S599" s="34">
        <f t="shared" si="429"/>
        <v>-173.7</v>
      </c>
      <c r="T599" s="34">
        <f t="shared" si="429"/>
        <v>0</v>
      </c>
      <c r="U599" s="34">
        <f t="shared" si="429"/>
        <v>1152.8</v>
      </c>
      <c r="V599" s="34">
        <f t="shared" si="429"/>
        <v>0</v>
      </c>
      <c r="W599" s="34">
        <f t="shared" si="429"/>
        <v>0</v>
      </c>
      <c r="X599" s="34">
        <f t="shared" si="429"/>
        <v>1152.8</v>
      </c>
      <c r="Y599" s="34">
        <f t="shared" si="429"/>
        <v>0</v>
      </c>
      <c r="Z599" s="34">
        <f t="shared" si="429"/>
        <v>0</v>
      </c>
      <c r="AA599" s="34">
        <f t="shared" si="429"/>
        <v>1152.8</v>
      </c>
      <c r="AB599" s="70"/>
    </row>
    <row r="600" spans="1:28" ht="90" customHeight="1">
      <c r="A600" s="9" t="s">
        <v>270</v>
      </c>
      <c r="B600" s="3">
        <v>909</v>
      </c>
      <c r="C600" s="3" t="s">
        <v>263</v>
      </c>
      <c r="D600" s="3" t="s">
        <v>269</v>
      </c>
      <c r="E600" s="3"/>
      <c r="F600" s="14">
        <f t="shared" si="427"/>
        <v>1326.5</v>
      </c>
      <c r="G600" s="14">
        <f t="shared" si="427"/>
        <v>0</v>
      </c>
      <c r="H600" s="14">
        <f t="shared" si="427"/>
        <v>0</v>
      </c>
      <c r="I600" s="34">
        <f t="shared" si="400"/>
        <v>1326.5</v>
      </c>
      <c r="J600" s="14">
        <f t="shared" si="427"/>
        <v>0</v>
      </c>
      <c r="K600" s="14">
        <f t="shared" si="427"/>
        <v>0</v>
      </c>
      <c r="L600" s="34">
        <f t="shared" si="428"/>
        <v>1326.5</v>
      </c>
      <c r="M600" s="14">
        <f t="shared" si="427"/>
        <v>0</v>
      </c>
      <c r="N600" s="14">
        <f t="shared" si="427"/>
        <v>0</v>
      </c>
      <c r="O600" s="14">
        <f t="shared" si="427"/>
        <v>1326.5</v>
      </c>
      <c r="P600" s="14">
        <f t="shared" si="427"/>
        <v>0</v>
      </c>
      <c r="Q600" s="14">
        <f t="shared" si="427"/>
        <v>0</v>
      </c>
      <c r="R600" s="14">
        <f t="shared" si="427"/>
        <v>1326.5</v>
      </c>
      <c r="S600" s="14">
        <f t="shared" si="427"/>
        <v>-173.7</v>
      </c>
      <c r="T600" s="14">
        <f t="shared" si="427"/>
        <v>0</v>
      </c>
      <c r="U600" s="14">
        <f t="shared" si="427"/>
        <v>1152.8</v>
      </c>
      <c r="V600" s="14">
        <f t="shared" si="427"/>
        <v>0</v>
      </c>
      <c r="W600" s="14">
        <f t="shared" si="429"/>
        <v>0</v>
      </c>
      <c r="X600" s="14">
        <f t="shared" si="429"/>
        <v>1152.8</v>
      </c>
      <c r="Y600" s="14">
        <f t="shared" si="429"/>
        <v>0</v>
      </c>
      <c r="Z600" s="14">
        <f t="shared" si="429"/>
        <v>0</v>
      </c>
      <c r="AA600" s="14">
        <f t="shared" si="429"/>
        <v>1152.8</v>
      </c>
      <c r="AB600" s="70"/>
    </row>
    <row r="601" spans="1:28" ht="15.75" customHeight="1">
      <c r="A601" s="8" t="s">
        <v>175</v>
      </c>
      <c r="B601" s="3">
        <v>909</v>
      </c>
      <c r="C601" s="3" t="s">
        <v>263</v>
      </c>
      <c r="D601" s="3" t="s">
        <v>269</v>
      </c>
      <c r="E601" s="3" t="s">
        <v>174</v>
      </c>
      <c r="F601" s="14">
        <f t="shared" si="427"/>
        <v>1326.5</v>
      </c>
      <c r="G601" s="14">
        <f t="shared" si="427"/>
        <v>0</v>
      </c>
      <c r="H601" s="14">
        <f t="shared" si="427"/>
        <v>0</v>
      </c>
      <c r="I601" s="34">
        <f t="shared" si="400"/>
        <v>1326.5</v>
      </c>
      <c r="J601" s="14">
        <f t="shared" si="427"/>
        <v>0</v>
      </c>
      <c r="K601" s="14">
        <f t="shared" si="427"/>
        <v>0</v>
      </c>
      <c r="L601" s="34">
        <f t="shared" si="428"/>
        <v>1326.5</v>
      </c>
      <c r="M601" s="14">
        <f t="shared" si="427"/>
        <v>0</v>
      </c>
      <c r="N601" s="14">
        <f t="shared" si="427"/>
        <v>0</v>
      </c>
      <c r="O601" s="34">
        <f>L601+M601+N601</f>
        <v>1326.5</v>
      </c>
      <c r="P601" s="14">
        <f t="shared" si="427"/>
        <v>0</v>
      </c>
      <c r="Q601" s="14">
        <f t="shared" si="427"/>
        <v>0</v>
      </c>
      <c r="R601" s="34">
        <f>O601+P601+Q601</f>
        <v>1326.5</v>
      </c>
      <c r="S601" s="14">
        <f t="shared" si="427"/>
        <v>-173.7</v>
      </c>
      <c r="T601" s="14">
        <f t="shared" si="427"/>
        <v>0</v>
      </c>
      <c r="U601" s="34">
        <f>R601+S601+T601</f>
        <v>1152.8</v>
      </c>
      <c r="V601" s="14">
        <f t="shared" si="429"/>
        <v>0</v>
      </c>
      <c r="W601" s="14">
        <f t="shared" si="429"/>
        <v>0</v>
      </c>
      <c r="X601" s="34">
        <f>U601+V601+W601</f>
        <v>1152.8</v>
      </c>
      <c r="Y601" s="14">
        <f t="shared" si="429"/>
        <v>0</v>
      </c>
      <c r="Z601" s="14">
        <f t="shared" si="429"/>
        <v>0</v>
      </c>
      <c r="AA601" s="34">
        <f>X601+Y601+Z601</f>
        <v>1152.8</v>
      </c>
      <c r="AB601" s="149"/>
    </row>
    <row r="602" spans="1:28" ht="33" customHeight="1">
      <c r="A602" s="18" t="s">
        <v>236</v>
      </c>
      <c r="B602" s="3">
        <v>909</v>
      </c>
      <c r="C602" s="3" t="s">
        <v>263</v>
      </c>
      <c r="D602" s="3" t="s">
        <v>269</v>
      </c>
      <c r="E602" s="3" t="s">
        <v>172</v>
      </c>
      <c r="F602" s="14">
        <f t="shared" si="427"/>
        <v>1326.5</v>
      </c>
      <c r="G602" s="14">
        <f t="shared" si="427"/>
        <v>0</v>
      </c>
      <c r="H602" s="14">
        <f t="shared" si="427"/>
        <v>0</v>
      </c>
      <c r="I602" s="34">
        <f t="shared" si="400"/>
        <v>1326.5</v>
      </c>
      <c r="J602" s="14">
        <f t="shared" si="427"/>
        <v>0</v>
      </c>
      <c r="K602" s="14">
        <f t="shared" si="427"/>
        <v>0</v>
      </c>
      <c r="L602" s="34">
        <f t="shared" si="428"/>
        <v>1326.5</v>
      </c>
      <c r="M602" s="14">
        <f t="shared" si="427"/>
        <v>0</v>
      </c>
      <c r="N602" s="14">
        <f t="shared" si="427"/>
        <v>0</v>
      </c>
      <c r="O602" s="34">
        <f>L602+M602+N602</f>
        <v>1326.5</v>
      </c>
      <c r="P602" s="14">
        <f t="shared" si="427"/>
        <v>0</v>
      </c>
      <c r="Q602" s="14">
        <f t="shared" si="427"/>
        <v>0</v>
      </c>
      <c r="R602" s="34">
        <f>O602+P602+Q602</f>
        <v>1326.5</v>
      </c>
      <c r="S602" s="14">
        <f t="shared" si="427"/>
        <v>-173.7</v>
      </c>
      <c r="T602" s="14">
        <f t="shared" si="427"/>
        <v>0</v>
      </c>
      <c r="U602" s="34">
        <f>R602+S602+T602</f>
        <v>1152.8</v>
      </c>
      <c r="V602" s="14">
        <f t="shared" si="429"/>
        <v>0</v>
      </c>
      <c r="W602" s="14">
        <f t="shared" si="429"/>
        <v>0</v>
      </c>
      <c r="X602" s="34">
        <f>U602+V602+W602</f>
        <v>1152.8</v>
      </c>
      <c r="Y602" s="14">
        <f t="shared" si="429"/>
        <v>0</v>
      </c>
      <c r="Z602" s="14">
        <f t="shared" si="429"/>
        <v>0</v>
      </c>
      <c r="AA602" s="34">
        <f>X602+Y602+Z602</f>
        <v>1152.8</v>
      </c>
      <c r="AB602" s="150"/>
    </row>
    <row r="603" spans="1:28" ht="15.75" customHeight="1">
      <c r="A603" s="9" t="s">
        <v>239</v>
      </c>
      <c r="B603" s="3">
        <v>909</v>
      </c>
      <c r="C603" s="3" t="s">
        <v>263</v>
      </c>
      <c r="D603" s="3" t="s">
        <v>269</v>
      </c>
      <c r="E603" s="3" t="s">
        <v>172</v>
      </c>
      <c r="F603" s="14">
        <v>1326.5</v>
      </c>
      <c r="G603" s="14"/>
      <c r="H603" s="14"/>
      <c r="I603" s="34">
        <f t="shared" si="400"/>
        <v>1326.5</v>
      </c>
      <c r="J603" s="14"/>
      <c r="K603" s="14"/>
      <c r="L603" s="34">
        <f t="shared" si="428"/>
        <v>1326.5</v>
      </c>
      <c r="M603" s="14"/>
      <c r="N603" s="14"/>
      <c r="O603" s="34">
        <f>L603+M603+N603</f>
        <v>1326.5</v>
      </c>
      <c r="P603" s="14">
        <v>0</v>
      </c>
      <c r="Q603" s="14">
        <v>0</v>
      </c>
      <c r="R603" s="34">
        <f>O603+P603+Q603</f>
        <v>1326.5</v>
      </c>
      <c r="S603" s="14">
        <v>-173.7</v>
      </c>
      <c r="T603" s="14"/>
      <c r="U603" s="34">
        <f>R603+S603+T603</f>
        <v>1152.8</v>
      </c>
      <c r="V603" s="14"/>
      <c r="W603" s="14"/>
      <c r="X603" s="34">
        <f>U603+V603+W603</f>
        <v>1152.8</v>
      </c>
      <c r="Y603" s="14"/>
      <c r="Z603" s="14"/>
      <c r="AA603" s="34">
        <f>X603+Y603+Z603</f>
        <v>1152.8</v>
      </c>
      <c r="AB603" s="160"/>
    </row>
    <row r="604" spans="1:28" ht="15.75" customHeight="1">
      <c r="A604" s="9" t="s">
        <v>188</v>
      </c>
      <c r="B604" s="3">
        <v>909</v>
      </c>
      <c r="C604" s="3" t="s">
        <v>263</v>
      </c>
      <c r="D604" s="3" t="s">
        <v>187</v>
      </c>
      <c r="E604" s="3"/>
      <c r="F604" s="14"/>
      <c r="G604" s="14"/>
      <c r="H604" s="14"/>
      <c r="I604" s="34"/>
      <c r="J604" s="14"/>
      <c r="K604" s="14"/>
      <c r="L604" s="34"/>
      <c r="M604" s="14"/>
      <c r="N604" s="14"/>
      <c r="O604" s="34">
        <f t="shared" ref="O604:W604" si="430">O607</f>
        <v>0</v>
      </c>
      <c r="P604" s="34">
        <f t="shared" si="430"/>
        <v>0</v>
      </c>
      <c r="Q604" s="34">
        <f t="shared" si="430"/>
        <v>20</v>
      </c>
      <c r="R604" s="34">
        <f t="shared" si="430"/>
        <v>20</v>
      </c>
      <c r="S604" s="34">
        <f t="shared" si="430"/>
        <v>0</v>
      </c>
      <c r="T604" s="34">
        <f t="shared" si="430"/>
        <v>0</v>
      </c>
      <c r="U604" s="34">
        <f t="shared" si="430"/>
        <v>20</v>
      </c>
      <c r="V604" s="34">
        <f t="shared" si="430"/>
        <v>0</v>
      </c>
      <c r="W604" s="34">
        <f t="shared" si="430"/>
        <v>0</v>
      </c>
      <c r="X604" s="34">
        <f>X605+X607</f>
        <v>20</v>
      </c>
      <c r="Y604" s="34">
        <f>Y605+Y607</f>
        <v>0</v>
      </c>
      <c r="Z604" s="34">
        <f>Z605+Z607</f>
        <v>99.1</v>
      </c>
      <c r="AA604" s="34">
        <f>AA605+AA607</f>
        <v>119.1</v>
      </c>
      <c r="AB604" s="70"/>
    </row>
    <row r="605" spans="1:28" ht="60">
      <c r="A605" s="9" t="s">
        <v>6</v>
      </c>
      <c r="B605" s="3">
        <v>909</v>
      </c>
      <c r="C605" s="3" t="s">
        <v>263</v>
      </c>
      <c r="D605" s="3" t="s">
        <v>5</v>
      </c>
      <c r="E605" s="3"/>
      <c r="F605" s="14"/>
      <c r="G605" s="14"/>
      <c r="H605" s="14"/>
      <c r="I605" s="34"/>
      <c r="J605" s="14"/>
      <c r="K605" s="14"/>
      <c r="L605" s="34"/>
      <c r="M605" s="14"/>
      <c r="N605" s="14"/>
      <c r="O605" s="34"/>
      <c r="P605" s="34"/>
      <c r="Q605" s="34"/>
      <c r="R605" s="34"/>
      <c r="S605" s="34"/>
      <c r="T605" s="34"/>
      <c r="U605" s="34"/>
      <c r="V605" s="34"/>
      <c r="W605" s="34"/>
      <c r="X605" s="34">
        <f>X606</f>
        <v>0</v>
      </c>
      <c r="Y605" s="34">
        <f>Y606</f>
        <v>0</v>
      </c>
      <c r="Z605" s="34">
        <f>Z606</f>
        <v>99.1</v>
      </c>
      <c r="AA605" s="34">
        <f>AA606</f>
        <v>99.1</v>
      </c>
      <c r="AB605" s="70"/>
    </row>
    <row r="606" spans="1:28" ht="30">
      <c r="A606" s="9" t="s">
        <v>165</v>
      </c>
      <c r="B606" s="3">
        <v>909</v>
      </c>
      <c r="C606" s="3" t="s">
        <v>263</v>
      </c>
      <c r="D606" s="3" t="s">
        <v>5</v>
      </c>
      <c r="E606" s="3" t="s">
        <v>162</v>
      </c>
      <c r="F606" s="14"/>
      <c r="G606" s="14"/>
      <c r="H606" s="14"/>
      <c r="I606" s="34"/>
      <c r="J606" s="14"/>
      <c r="K606" s="14"/>
      <c r="L606" s="34"/>
      <c r="M606" s="14"/>
      <c r="N606" s="14"/>
      <c r="O606" s="34"/>
      <c r="P606" s="34"/>
      <c r="Q606" s="34"/>
      <c r="R606" s="34"/>
      <c r="S606" s="34"/>
      <c r="T606" s="34"/>
      <c r="U606" s="34"/>
      <c r="V606" s="34"/>
      <c r="W606" s="34"/>
      <c r="X606" s="34">
        <v>0</v>
      </c>
      <c r="Y606" s="34"/>
      <c r="Z606" s="34">
        <v>99.1</v>
      </c>
      <c r="AA606" s="34">
        <f>X606+Y606+Z606</f>
        <v>99.1</v>
      </c>
      <c r="AB606" s="70" t="s">
        <v>216</v>
      </c>
    </row>
    <row r="607" spans="1:28" ht="60" customHeight="1">
      <c r="A607" s="13" t="s">
        <v>186</v>
      </c>
      <c r="B607" s="3">
        <v>909</v>
      </c>
      <c r="C607" s="3" t="s">
        <v>263</v>
      </c>
      <c r="D607" s="7" t="s">
        <v>183</v>
      </c>
      <c r="E607" s="7"/>
      <c r="F607" s="14"/>
      <c r="G607" s="14"/>
      <c r="H607" s="14"/>
      <c r="I607" s="34"/>
      <c r="J607" s="14"/>
      <c r="K607" s="14"/>
      <c r="L607" s="34"/>
      <c r="M607" s="14"/>
      <c r="N607" s="14"/>
      <c r="O607" s="34">
        <f t="shared" ref="O607:AA607" si="431">O608</f>
        <v>0</v>
      </c>
      <c r="P607" s="34">
        <f t="shared" si="431"/>
        <v>0</v>
      </c>
      <c r="Q607" s="34">
        <f t="shared" si="431"/>
        <v>20</v>
      </c>
      <c r="R607" s="34">
        <f t="shared" si="431"/>
        <v>20</v>
      </c>
      <c r="S607" s="34">
        <f t="shared" si="431"/>
        <v>0</v>
      </c>
      <c r="T607" s="34">
        <f t="shared" si="431"/>
        <v>0</v>
      </c>
      <c r="U607" s="34">
        <f t="shared" si="431"/>
        <v>20</v>
      </c>
      <c r="V607" s="34">
        <f t="shared" si="431"/>
        <v>0</v>
      </c>
      <c r="W607" s="34">
        <f t="shared" si="431"/>
        <v>0</v>
      </c>
      <c r="X607" s="34">
        <f t="shared" si="431"/>
        <v>20</v>
      </c>
      <c r="Y607" s="34">
        <f t="shared" si="431"/>
        <v>0</v>
      </c>
      <c r="Z607" s="34">
        <f t="shared" si="431"/>
        <v>0</v>
      </c>
      <c r="AA607" s="34">
        <f t="shared" si="431"/>
        <v>20</v>
      </c>
      <c r="AB607" s="70"/>
    </row>
    <row r="608" spans="1:28" ht="30" customHeight="1">
      <c r="A608" s="13" t="s">
        <v>32</v>
      </c>
      <c r="B608" s="3">
        <v>909</v>
      </c>
      <c r="C608" s="3" t="s">
        <v>263</v>
      </c>
      <c r="D608" s="7" t="s">
        <v>183</v>
      </c>
      <c r="E608" s="7" t="s">
        <v>166</v>
      </c>
      <c r="F608" s="14"/>
      <c r="G608" s="14"/>
      <c r="H608" s="14"/>
      <c r="I608" s="34"/>
      <c r="J608" s="14"/>
      <c r="K608" s="14"/>
      <c r="L608" s="34"/>
      <c r="M608" s="14"/>
      <c r="N608" s="14"/>
      <c r="O608" s="34">
        <v>0</v>
      </c>
      <c r="P608" s="14">
        <v>0</v>
      </c>
      <c r="Q608" s="14">
        <v>20</v>
      </c>
      <c r="R608" s="34">
        <f>O608+P608+Q608</f>
        <v>20</v>
      </c>
      <c r="S608" s="14"/>
      <c r="T608" s="14"/>
      <c r="U608" s="34">
        <f>R608+S608+T608</f>
        <v>20</v>
      </c>
      <c r="V608" s="14"/>
      <c r="W608" s="14"/>
      <c r="X608" s="34">
        <f>U608+V608+W608</f>
        <v>20</v>
      </c>
      <c r="Y608" s="14"/>
      <c r="Z608" s="14"/>
      <c r="AA608" s="34">
        <f>X608+Y608+Z608</f>
        <v>20</v>
      </c>
      <c r="AB608" s="51"/>
    </row>
    <row r="609" spans="1:30" ht="30" customHeight="1">
      <c r="A609" s="9" t="s">
        <v>266</v>
      </c>
      <c r="B609" s="3">
        <v>909</v>
      </c>
      <c r="C609" s="3" t="s">
        <v>263</v>
      </c>
      <c r="D609" s="3" t="s">
        <v>265</v>
      </c>
      <c r="E609" s="3"/>
      <c r="F609" s="14">
        <f>F610</f>
        <v>2754.3999999999996</v>
      </c>
      <c r="G609" s="14">
        <f>G610</f>
        <v>0</v>
      </c>
      <c r="H609" s="14">
        <f>H610</f>
        <v>0</v>
      </c>
      <c r="I609" s="34">
        <f t="shared" si="400"/>
        <v>2754.3999999999996</v>
      </c>
      <c r="J609" s="14">
        <f>J610</f>
        <v>0</v>
      </c>
      <c r="K609" s="14">
        <f>K610</f>
        <v>0</v>
      </c>
      <c r="L609" s="34">
        <f t="shared" si="428"/>
        <v>2754.3999999999996</v>
      </c>
      <c r="M609" s="14">
        <f t="shared" ref="M609:AA609" si="432">M610</f>
        <v>0</v>
      </c>
      <c r="N609" s="14">
        <f t="shared" si="432"/>
        <v>0</v>
      </c>
      <c r="O609" s="34">
        <f t="shared" si="432"/>
        <v>2754.3999999999996</v>
      </c>
      <c r="P609" s="34">
        <f t="shared" si="432"/>
        <v>0</v>
      </c>
      <c r="Q609" s="34">
        <f t="shared" si="432"/>
        <v>-133.9</v>
      </c>
      <c r="R609" s="34">
        <f t="shared" si="432"/>
        <v>2620.5</v>
      </c>
      <c r="S609" s="34">
        <f t="shared" si="432"/>
        <v>0</v>
      </c>
      <c r="T609" s="34">
        <f t="shared" si="432"/>
        <v>146.5</v>
      </c>
      <c r="U609" s="34">
        <f t="shared" si="432"/>
        <v>2767</v>
      </c>
      <c r="V609" s="34">
        <f t="shared" si="432"/>
        <v>0</v>
      </c>
      <c r="W609" s="34">
        <f t="shared" si="432"/>
        <v>0</v>
      </c>
      <c r="X609" s="34">
        <f t="shared" si="432"/>
        <v>2767</v>
      </c>
      <c r="Y609" s="34">
        <f t="shared" si="432"/>
        <v>0</v>
      </c>
      <c r="Z609" s="34">
        <f t="shared" si="432"/>
        <v>0</v>
      </c>
      <c r="AA609" s="34">
        <f t="shared" si="432"/>
        <v>2767</v>
      </c>
      <c r="AB609" s="70"/>
    </row>
    <row r="610" spans="1:30" ht="60" customHeight="1">
      <c r="A610" s="9" t="s">
        <v>240</v>
      </c>
      <c r="B610" s="3">
        <v>909</v>
      </c>
      <c r="C610" s="3" t="s">
        <v>263</v>
      </c>
      <c r="D610" s="3" t="s">
        <v>293</v>
      </c>
      <c r="E610" s="3"/>
      <c r="F610" s="14">
        <f>F611+F614+F615+F617</f>
        <v>2754.3999999999996</v>
      </c>
      <c r="G610" s="14">
        <f>G611+G614+G615+G617</f>
        <v>0</v>
      </c>
      <c r="H610" s="14">
        <f>H611+H614+H615+H617</f>
        <v>0</v>
      </c>
      <c r="I610" s="34">
        <f t="shared" si="400"/>
        <v>2754.3999999999996</v>
      </c>
      <c r="J610" s="14">
        <f>J611+J614+J615+J617</f>
        <v>0</v>
      </c>
      <c r="K610" s="14">
        <f>K611+K614+K615+K617</f>
        <v>0</v>
      </c>
      <c r="L610" s="34">
        <f t="shared" si="428"/>
        <v>2754.3999999999996</v>
      </c>
      <c r="M610" s="14">
        <f t="shared" ref="M610:U610" si="433">M611+M614+M615+M617</f>
        <v>0</v>
      </c>
      <c r="N610" s="14">
        <f t="shared" si="433"/>
        <v>0</v>
      </c>
      <c r="O610" s="14">
        <f t="shared" si="433"/>
        <v>2754.3999999999996</v>
      </c>
      <c r="P610" s="14">
        <f t="shared" si="433"/>
        <v>0</v>
      </c>
      <c r="Q610" s="14">
        <f t="shared" si="433"/>
        <v>-133.9</v>
      </c>
      <c r="R610" s="14">
        <f t="shared" si="433"/>
        <v>2620.5</v>
      </c>
      <c r="S610" s="14">
        <f t="shared" si="433"/>
        <v>0</v>
      </c>
      <c r="T610" s="14">
        <f t="shared" si="433"/>
        <v>146.5</v>
      </c>
      <c r="U610" s="14">
        <f t="shared" si="433"/>
        <v>2767</v>
      </c>
      <c r="V610" s="14">
        <f t="shared" ref="V610:AA610" si="434">V611+V614+V615+V617+V616</f>
        <v>0</v>
      </c>
      <c r="W610" s="14">
        <f t="shared" si="434"/>
        <v>0</v>
      </c>
      <c r="X610" s="14">
        <f t="shared" si="434"/>
        <v>2767</v>
      </c>
      <c r="Y610" s="14">
        <f t="shared" si="434"/>
        <v>0</v>
      </c>
      <c r="Z610" s="14">
        <f t="shared" si="434"/>
        <v>0</v>
      </c>
      <c r="AA610" s="14">
        <f t="shared" si="434"/>
        <v>2767</v>
      </c>
      <c r="AB610" s="70"/>
    </row>
    <row r="611" spans="1:30" ht="15.75" customHeight="1">
      <c r="A611" s="8" t="s">
        <v>175</v>
      </c>
      <c r="B611" s="3">
        <v>909</v>
      </c>
      <c r="C611" s="3" t="s">
        <v>263</v>
      </c>
      <c r="D611" s="3" t="s">
        <v>293</v>
      </c>
      <c r="E611" s="3" t="s">
        <v>174</v>
      </c>
      <c r="F611" s="14">
        <f>F612+F613</f>
        <v>2092.5</v>
      </c>
      <c r="G611" s="14">
        <f>G612+G613</f>
        <v>0</v>
      </c>
      <c r="H611" s="14">
        <f>H612+H613</f>
        <v>0</v>
      </c>
      <c r="I611" s="34">
        <f t="shared" si="400"/>
        <v>2092.5</v>
      </c>
      <c r="J611" s="14">
        <f>J612+J613</f>
        <v>-50</v>
      </c>
      <c r="K611" s="14">
        <f>K612+K613</f>
        <v>0</v>
      </c>
      <c r="L611" s="34">
        <f t="shared" si="428"/>
        <v>2042.5</v>
      </c>
      <c r="M611" s="14">
        <f>M612+M613</f>
        <v>0</v>
      </c>
      <c r="N611" s="14">
        <f>N612+N613</f>
        <v>-7.8</v>
      </c>
      <c r="O611" s="34">
        <f t="shared" ref="O611:O617" si="435">L611+M611+N611</f>
        <v>2034.7</v>
      </c>
      <c r="P611" s="14">
        <f>P612+P613</f>
        <v>0</v>
      </c>
      <c r="Q611" s="14">
        <f>Q612+Q613</f>
        <v>-33.9</v>
      </c>
      <c r="R611" s="34">
        <f t="shared" ref="R611:R617" si="436">O611+P611+Q611</f>
        <v>2000.8</v>
      </c>
      <c r="S611" s="14">
        <f>S612+S613</f>
        <v>0</v>
      </c>
      <c r="T611" s="14">
        <f>T612+T613</f>
        <v>-6.3</v>
      </c>
      <c r="U611" s="34">
        <f t="shared" ref="U611:U617" si="437">R611+S611+T611</f>
        <v>1994.5</v>
      </c>
      <c r="V611" s="14">
        <f>V612+V613</f>
        <v>0</v>
      </c>
      <c r="W611" s="14">
        <f>W612+W613</f>
        <v>-80.100000000000009</v>
      </c>
      <c r="X611" s="34">
        <f t="shared" ref="X611:X617" si="438">U611+V611+W611</f>
        <v>1914.4</v>
      </c>
      <c r="Y611" s="14">
        <f>Y612+Y613</f>
        <v>0</v>
      </c>
      <c r="Z611" s="14">
        <f>Z612+Z613</f>
        <v>-51.599999999999994</v>
      </c>
      <c r="AA611" s="34">
        <f t="shared" ref="AA611:AA617" si="439">X611+Y611+Z611</f>
        <v>1862.8000000000002</v>
      </c>
      <c r="AB611" s="149" t="s">
        <v>209</v>
      </c>
    </row>
    <row r="612" spans="1:30" ht="30" customHeight="1">
      <c r="A612" s="8" t="s">
        <v>173</v>
      </c>
      <c r="B612" s="3">
        <v>909</v>
      </c>
      <c r="C612" s="3" t="s">
        <v>263</v>
      </c>
      <c r="D612" s="3" t="s">
        <v>293</v>
      </c>
      <c r="E612" s="3" t="s">
        <v>172</v>
      </c>
      <c r="F612" s="14">
        <v>2010.1</v>
      </c>
      <c r="G612" s="14"/>
      <c r="H612" s="14"/>
      <c r="I612" s="34">
        <f t="shared" si="400"/>
        <v>2010.1</v>
      </c>
      <c r="J612" s="14">
        <v>-50</v>
      </c>
      <c r="K612" s="14"/>
      <c r="L612" s="34">
        <f t="shared" si="428"/>
        <v>1960.1</v>
      </c>
      <c r="M612" s="14"/>
      <c r="N612" s="14"/>
      <c r="O612" s="34">
        <f t="shared" si="435"/>
        <v>1960.1</v>
      </c>
      <c r="P612" s="14">
        <v>0</v>
      </c>
      <c r="Q612" s="14">
        <v>0</v>
      </c>
      <c r="R612" s="34">
        <f t="shared" si="436"/>
        <v>1960.1</v>
      </c>
      <c r="S612" s="14"/>
      <c r="T612" s="14">
        <v>-3.5</v>
      </c>
      <c r="U612" s="34">
        <f t="shared" si="437"/>
        <v>1956.6</v>
      </c>
      <c r="V612" s="14"/>
      <c r="W612" s="14">
        <v>-78.7</v>
      </c>
      <c r="X612" s="34">
        <f t="shared" si="438"/>
        <v>1877.8999999999999</v>
      </c>
      <c r="Y612" s="14"/>
      <c r="Z612" s="14">
        <v>-55.8</v>
      </c>
      <c r="AA612" s="34">
        <f t="shared" si="439"/>
        <v>1822.1</v>
      </c>
      <c r="AB612" s="150"/>
    </row>
    <row r="613" spans="1:30" ht="30" customHeight="1">
      <c r="A613" s="8" t="s">
        <v>171</v>
      </c>
      <c r="B613" s="3">
        <v>909</v>
      </c>
      <c r="C613" s="3" t="s">
        <v>263</v>
      </c>
      <c r="D613" s="3" t="s">
        <v>293</v>
      </c>
      <c r="E613" s="3" t="s">
        <v>170</v>
      </c>
      <c r="F613" s="14">
        <v>82.4</v>
      </c>
      <c r="G613" s="14"/>
      <c r="H613" s="14"/>
      <c r="I613" s="34">
        <f t="shared" si="400"/>
        <v>82.4</v>
      </c>
      <c r="J613" s="14"/>
      <c r="K613" s="14"/>
      <c r="L613" s="34">
        <f t="shared" si="428"/>
        <v>82.4</v>
      </c>
      <c r="M613" s="14"/>
      <c r="N613" s="14">
        <v>-7.8</v>
      </c>
      <c r="O613" s="34">
        <f t="shared" si="435"/>
        <v>74.600000000000009</v>
      </c>
      <c r="P613" s="14">
        <v>0</v>
      </c>
      <c r="Q613" s="14">
        <v>-33.9</v>
      </c>
      <c r="R613" s="34">
        <f t="shared" si="436"/>
        <v>40.70000000000001</v>
      </c>
      <c r="S613" s="14"/>
      <c r="T613" s="14">
        <v>-2.8</v>
      </c>
      <c r="U613" s="34">
        <f t="shared" si="437"/>
        <v>37.900000000000013</v>
      </c>
      <c r="V613" s="14"/>
      <c r="W613" s="14">
        <v>-1.4</v>
      </c>
      <c r="X613" s="34">
        <f t="shared" si="438"/>
        <v>36.500000000000014</v>
      </c>
      <c r="Y613" s="14"/>
      <c r="Z613" s="14">
        <v>4.2</v>
      </c>
      <c r="AA613" s="34">
        <f t="shared" si="439"/>
        <v>40.700000000000017</v>
      </c>
      <c r="AB613" s="150"/>
    </row>
    <row r="614" spans="1:30" ht="30" customHeight="1">
      <c r="A614" s="9" t="s">
        <v>167</v>
      </c>
      <c r="B614" s="3">
        <v>909</v>
      </c>
      <c r="C614" s="3" t="s">
        <v>263</v>
      </c>
      <c r="D614" s="3" t="s">
        <v>293</v>
      </c>
      <c r="E614" s="3" t="s">
        <v>166</v>
      </c>
      <c r="F614" s="14">
        <v>81.599999999999994</v>
      </c>
      <c r="G614" s="14">
        <v>40</v>
      </c>
      <c r="H614" s="14"/>
      <c r="I614" s="34">
        <f t="shared" si="400"/>
        <v>121.6</v>
      </c>
      <c r="J614" s="14"/>
      <c r="K614" s="14"/>
      <c r="L614" s="34">
        <f t="shared" si="428"/>
        <v>121.6</v>
      </c>
      <c r="M614" s="14"/>
      <c r="N614" s="14">
        <v>7.8</v>
      </c>
      <c r="O614" s="34">
        <f t="shared" si="435"/>
        <v>129.4</v>
      </c>
      <c r="P614" s="14">
        <v>0</v>
      </c>
      <c r="Q614" s="14">
        <v>1.8</v>
      </c>
      <c r="R614" s="34">
        <f t="shared" si="436"/>
        <v>131.20000000000002</v>
      </c>
      <c r="S614" s="14"/>
      <c r="T614" s="14">
        <v>22.5</v>
      </c>
      <c r="U614" s="34">
        <f t="shared" si="437"/>
        <v>153.70000000000002</v>
      </c>
      <c r="V614" s="14"/>
      <c r="W614" s="14">
        <v>-18.5</v>
      </c>
      <c r="X614" s="34">
        <f t="shared" si="438"/>
        <v>135.20000000000002</v>
      </c>
      <c r="Y614" s="14"/>
      <c r="Z614" s="14">
        <v>44.6</v>
      </c>
      <c r="AA614" s="34">
        <f t="shared" si="439"/>
        <v>179.8</v>
      </c>
      <c r="AB614" s="150"/>
    </row>
    <row r="615" spans="1:30" ht="30" customHeight="1">
      <c r="A615" s="8" t="s">
        <v>165</v>
      </c>
      <c r="B615" s="3">
        <v>909</v>
      </c>
      <c r="C615" s="3" t="s">
        <v>263</v>
      </c>
      <c r="D615" s="3" t="s">
        <v>293</v>
      </c>
      <c r="E615" s="3" t="s">
        <v>162</v>
      </c>
      <c r="F615" s="14">
        <v>580.29999999999995</v>
      </c>
      <c r="G615" s="14">
        <v>-40.5</v>
      </c>
      <c r="H615" s="14"/>
      <c r="I615" s="34">
        <f t="shared" si="400"/>
        <v>539.79999999999995</v>
      </c>
      <c r="J615" s="14">
        <v>49.5</v>
      </c>
      <c r="K615" s="14"/>
      <c r="L615" s="34">
        <f t="shared" si="428"/>
        <v>589.29999999999995</v>
      </c>
      <c r="M615" s="14"/>
      <c r="N615" s="14"/>
      <c r="O615" s="34">
        <f t="shared" si="435"/>
        <v>589.29999999999995</v>
      </c>
      <c r="P615" s="14">
        <v>0</v>
      </c>
      <c r="Q615" s="14">
        <f>-1.8-100</f>
        <v>-101.8</v>
      </c>
      <c r="R615" s="34">
        <f t="shared" si="436"/>
        <v>487.49999999999994</v>
      </c>
      <c r="S615" s="14"/>
      <c r="T615" s="14">
        <f>-19.7+150</f>
        <v>130.30000000000001</v>
      </c>
      <c r="U615" s="34">
        <f t="shared" si="437"/>
        <v>617.79999999999995</v>
      </c>
      <c r="V615" s="14"/>
      <c r="W615" s="14">
        <v>31.6</v>
      </c>
      <c r="X615" s="34">
        <f t="shared" si="438"/>
        <v>649.4</v>
      </c>
      <c r="Y615" s="14"/>
      <c r="Z615" s="14">
        <v>33.799999999999997</v>
      </c>
      <c r="AA615" s="34">
        <f t="shared" si="439"/>
        <v>683.19999999999993</v>
      </c>
      <c r="AB615" s="150"/>
    </row>
    <row r="616" spans="1:30" ht="15.75" customHeight="1">
      <c r="A616" s="8"/>
      <c r="B616" s="3">
        <v>909</v>
      </c>
      <c r="C616" s="3" t="s">
        <v>263</v>
      </c>
      <c r="D616" s="3" t="s">
        <v>293</v>
      </c>
      <c r="E616" s="3" t="s">
        <v>479</v>
      </c>
      <c r="F616" s="14"/>
      <c r="G616" s="14"/>
      <c r="H616" s="14"/>
      <c r="I616" s="34"/>
      <c r="J616" s="14"/>
      <c r="K616" s="14"/>
      <c r="L616" s="34"/>
      <c r="M616" s="14"/>
      <c r="N616" s="14"/>
      <c r="O616" s="34"/>
      <c r="P616" s="14"/>
      <c r="Q616" s="14"/>
      <c r="R616" s="34"/>
      <c r="S616" s="14"/>
      <c r="T616" s="14"/>
      <c r="U616" s="34">
        <v>0</v>
      </c>
      <c r="V616" s="14"/>
      <c r="W616" s="14">
        <v>67</v>
      </c>
      <c r="X616" s="34">
        <f t="shared" si="438"/>
        <v>67</v>
      </c>
      <c r="Y616" s="14"/>
      <c r="Z616" s="14">
        <v>-26.8</v>
      </c>
      <c r="AA616" s="34">
        <f t="shared" si="439"/>
        <v>40.200000000000003</v>
      </c>
      <c r="AB616" s="150"/>
    </row>
    <row r="617" spans="1:30" ht="15.75" customHeight="1">
      <c r="A617" s="8" t="s">
        <v>191</v>
      </c>
      <c r="B617" s="3">
        <v>909</v>
      </c>
      <c r="C617" s="3" t="s">
        <v>263</v>
      </c>
      <c r="D617" s="3" t="s">
        <v>293</v>
      </c>
      <c r="E617" s="3" t="s">
        <v>190</v>
      </c>
      <c r="F617" s="14">
        <v>0</v>
      </c>
      <c r="G617" s="14">
        <v>0.5</v>
      </c>
      <c r="H617" s="14"/>
      <c r="I617" s="34">
        <f t="shared" si="400"/>
        <v>0.5</v>
      </c>
      <c r="J617" s="14">
        <v>0.5</v>
      </c>
      <c r="K617" s="14"/>
      <c r="L617" s="34">
        <f t="shared" si="428"/>
        <v>1</v>
      </c>
      <c r="M617" s="14"/>
      <c r="N617" s="14"/>
      <c r="O617" s="34">
        <f t="shared" si="435"/>
        <v>1</v>
      </c>
      <c r="P617" s="14">
        <v>0</v>
      </c>
      <c r="Q617" s="14">
        <v>0</v>
      </c>
      <c r="R617" s="34">
        <f t="shared" si="436"/>
        <v>1</v>
      </c>
      <c r="S617" s="14"/>
      <c r="T617" s="14"/>
      <c r="U617" s="34">
        <f t="shared" si="437"/>
        <v>1</v>
      </c>
      <c r="V617" s="14"/>
      <c r="W617" s="14"/>
      <c r="X617" s="34">
        <f t="shared" si="438"/>
        <v>1</v>
      </c>
      <c r="Y617" s="14"/>
      <c r="Z617" s="14"/>
      <c r="AA617" s="34">
        <f t="shared" si="439"/>
        <v>1</v>
      </c>
      <c r="AB617" s="160"/>
    </row>
    <row r="618" spans="1:30" ht="15.75" customHeight="1">
      <c r="A618" s="72" t="s">
        <v>292</v>
      </c>
      <c r="B618" s="73">
        <v>910</v>
      </c>
      <c r="C618" s="76"/>
      <c r="D618" s="76"/>
      <c r="E618" s="76"/>
      <c r="F618" s="74">
        <f>F619+F624+F631+F687</f>
        <v>10594.6</v>
      </c>
      <c r="G618" s="74">
        <f>G619+G624+G631+G687</f>
        <v>270.2</v>
      </c>
      <c r="H618" s="74">
        <f>H619+H624+H631+H687</f>
        <v>0</v>
      </c>
      <c r="I618" s="75">
        <f t="shared" si="400"/>
        <v>10864.800000000001</v>
      </c>
      <c r="J618" s="74">
        <f>J619+J624+J631+J687</f>
        <v>0</v>
      </c>
      <c r="K618" s="74">
        <f>K619+K624+K631+K687</f>
        <v>0</v>
      </c>
      <c r="L618" s="75">
        <f t="shared" si="428"/>
        <v>10864.800000000001</v>
      </c>
      <c r="M618" s="74">
        <f t="shared" ref="M618:R618" si="440">M619+M624+M631+M687</f>
        <v>100</v>
      </c>
      <c r="N618" s="74">
        <f t="shared" si="440"/>
        <v>268.8</v>
      </c>
      <c r="O618" s="75">
        <f t="shared" si="440"/>
        <v>11233.600000000002</v>
      </c>
      <c r="P618" s="75">
        <f t="shared" si="440"/>
        <v>-435.1</v>
      </c>
      <c r="Q618" s="75">
        <f t="shared" si="440"/>
        <v>-18.999999999999986</v>
      </c>
      <c r="R618" s="75">
        <f t="shared" si="440"/>
        <v>10779.500000000002</v>
      </c>
      <c r="S618" s="75">
        <f t="shared" ref="S618:X618" si="441">S619+S624+S631+S687</f>
        <v>173.7</v>
      </c>
      <c r="T618" s="75">
        <f t="shared" si="441"/>
        <v>3.5</v>
      </c>
      <c r="U618" s="75">
        <f t="shared" si="441"/>
        <v>10956.7</v>
      </c>
      <c r="V618" s="75">
        <f t="shared" si="441"/>
        <v>0</v>
      </c>
      <c r="W618" s="75">
        <f t="shared" si="441"/>
        <v>0</v>
      </c>
      <c r="X618" s="75">
        <f t="shared" si="441"/>
        <v>10956.7</v>
      </c>
      <c r="Y618" s="75">
        <f>Y619+Y624+Y631+Y687</f>
        <v>0</v>
      </c>
      <c r="Z618" s="75">
        <f>Z619+Z624+Z631+Z687</f>
        <v>262.2</v>
      </c>
      <c r="AA618" s="75">
        <f>AA619+AA624+AA631+AA687</f>
        <v>11218.9</v>
      </c>
      <c r="AB618" s="79"/>
      <c r="AD618" s="78"/>
    </row>
    <row r="619" spans="1:30" ht="15.75" customHeight="1">
      <c r="A619" s="94" t="s">
        <v>291</v>
      </c>
      <c r="B619" s="95" t="s">
        <v>257</v>
      </c>
      <c r="C619" s="95" t="s">
        <v>290</v>
      </c>
      <c r="D619" s="104"/>
      <c r="E619" s="104"/>
      <c r="F619" s="96">
        <f t="shared" ref="F619:V622" si="442">F620</f>
        <v>0</v>
      </c>
      <c r="G619" s="96">
        <f t="shared" si="442"/>
        <v>200.2</v>
      </c>
      <c r="H619" s="96">
        <f t="shared" si="442"/>
        <v>0</v>
      </c>
      <c r="I619" s="97">
        <f t="shared" si="400"/>
        <v>200.2</v>
      </c>
      <c r="J619" s="96">
        <f t="shared" si="442"/>
        <v>0</v>
      </c>
      <c r="K619" s="96">
        <f t="shared" si="442"/>
        <v>0</v>
      </c>
      <c r="L619" s="97">
        <f t="shared" si="428"/>
        <v>200.2</v>
      </c>
      <c r="M619" s="96">
        <f t="shared" si="442"/>
        <v>0</v>
      </c>
      <c r="N619" s="96">
        <f t="shared" si="442"/>
        <v>0</v>
      </c>
      <c r="O619" s="97">
        <f>O620</f>
        <v>200.2</v>
      </c>
      <c r="P619" s="97">
        <f t="shared" ref="P619:AA622" si="443">P620</f>
        <v>0</v>
      </c>
      <c r="Q619" s="97">
        <f t="shared" si="443"/>
        <v>0</v>
      </c>
      <c r="R619" s="97">
        <f t="shared" si="443"/>
        <v>200.2</v>
      </c>
      <c r="S619" s="97">
        <f t="shared" si="443"/>
        <v>0</v>
      </c>
      <c r="T619" s="97">
        <f t="shared" si="443"/>
        <v>0</v>
      </c>
      <c r="U619" s="97">
        <f t="shared" si="443"/>
        <v>200.2</v>
      </c>
      <c r="V619" s="97">
        <f t="shared" si="443"/>
        <v>0</v>
      </c>
      <c r="W619" s="97">
        <f t="shared" si="443"/>
        <v>0</v>
      </c>
      <c r="X619" s="97">
        <f t="shared" si="443"/>
        <v>200.2</v>
      </c>
      <c r="Y619" s="97">
        <f t="shared" si="443"/>
        <v>0</v>
      </c>
      <c r="Z619" s="97">
        <f t="shared" si="443"/>
        <v>0</v>
      </c>
      <c r="AA619" s="97">
        <f t="shared" si="443"/>
        <v>200.2</v>
      </c>
      <c r="AB619" s="117"/>
    </row>
    <row r="620" spans="1:30" ht="15.75" customHeight="1">
      <c r="A620" s="13" t="s">
        <v>289</v>
      </c>
      <c r="B620" s="7" t="s">
        <v>257</v>
      </c>
      <c r="C620" s="7" t="s">
        <v>287</v>
      </c>
      <c r="D620" s="7"/>
      <c r="E620" s="7"/>
      <c r="F620" s="14">
        <f t="shared" si="442"/>
        <v>0</v>
      </c>
      <c r="G620" s="14">
        <f t="shared" si="442"/>
        <v>200.2</v>
      </c>
      <c r="H620" s="14">
        <f t="shared" si="442"/>
        <v>0</v>
      </c>
      <c r="I620" s="34">
        <f t="shared" si="400"/>
        <v>200.2</v>
      </c>
      <c r="J620" s="14">
        <f t="shared" si="442"/>
        <v>0</v>
      </c>
      <c r="K620" s="14">
        <f t="shared" si="442"/>
        <v>0</v>
      </c>
      <c r="L620" s="34">
        <f t="shared" si="428"/>
        <v>200.2</v>
      </c>
      <c r="M620" s="14">
        <f t="shared" si="442"/>
        <v>0</v>
      </c>
      <c r="N620" s="14">
        <f t="shared" si="442"/>
        <v>0</v>
      </c>
      <c r="O620" s="34">
        <f>O621</f>
        <v>200.2</v>
      </c>
      <c r="P620" s="34">
        <f t="shared" si="443"/>
        <v>0</v>
      </c>
      <c r="Q620" s="34">
        <f t="shared" si="443"/>
        <v>0</v>
      </c>
      <c r="R620" s="34">
        <f t="shared" si="443"/>
        <v>200.2</v>
      </c>
      <c r="S620" s="34">
        <f t="shared" si="443"/>
        <v>0</v>
      </c>
      <c r="T620" s="34">
        <f t="shared" si="443"/>
        <v>0</v>
      </c>
      <c r="U620" s="34">
        <f t="shared" si="443"/>
        <v>200.2</v>
      </c>
      <c r="V620" s="34">
        <f t="shared" si="443"/>
        <v>0</v>
      </c>
      <c r="W620" s="34">
        <f t="shared" si="443"/>
        <v>0</v>
      </c>
      <c r="X620" s="34">
        <f t="shared" si="443"/>
        <v>200.2</v>
      </c>
      <c r="Y620" s="34">
        <f t="shared" si="443"/>
        <v>0</v>
      </c>
      <c r="Z620" s="34">
        <f t="shared" si="443"/>
        <v>0</v>
      </c>
      <c r="AA620" s="34">
        <f t="shared" si="443"/>
        <v>200.2</v>
      </c>
      <c r="AB620" s="70"/>
    </row>
    <row r="621" spans="1:30" ht="15.75" customHeight="1">
      <c r="A621" s="13" t="s">
        <v>188</v>
      </c>
      <c r="B621" s="7" t="s">
        <v>257</v>
      </c>
      <c r="C621" s="7" t="s">
        <v>287</v>
      </c>
      <c r="D621" s="7" t="s">
        <v>187</v>
      </c>
      <c r="E621" s="7"/>
      <c r="F621" s="14">
        <f t="shared" si="442"/>
        <v>0</v>
      </c>
      <c r="G621" s="14">
        <f t="shared" si="442"/>
        <v>200.2</v>
      </c>
      <c r="H621" s="14">
        <f t="shared" si="442"/>
        <v>0</v>
      </c>
      <c r="I621" s="34">
        <f t="shared" si="400"/>
        <v>200.2</v>
      </c>
      <c r="J621" s="14">
        <f t="shared" si="442"/>
        <v>0</v>
      </c>
      <c r="K621" s="14">
        <f t="shared" si="442"/>
        <v>0</v>
      </c>
      <c r="L621" s="34">
        <f t="shared" si="428"/>
        <v>200.2</v>
      </c>
      <c r="M621" s="14">
        <f t="shared" si="442"/>
        <v>0</v>
      </c>
      <c r="N621" s="14">
        <f t="shared" si="442"/>
        <v>0</v>
      </c>
      <c r="O621" s="34">
        <f>O622</f>
        <v>200.2</v>
      </c>
      <c r="P621" s="34">
        <f t="shared" si="443"/>
        <v>0</v>
      </c>
      <c r="Q621" s="34">
        <f t="shared" si="443"/>
        <v>0</v>
      </c>
      <c r="R621" s="34">
        <f t="shared" si="443"/>
        <v>200.2</v>
      </c>
      <c r="S621" s="34">
        <f t="shared" si="443"/>
        <v>0</v>
      </c>
      <c r="T621" s="34">
        <f t="shared" si="443"/>
        <v>0</v>
      </c>
      <c r="U621" s="34">
        <f t="shared" si="443"/>
        <v>200.2</v>
      </c>
      <c r="V621" s="34">
        <f t="shared" si="443"/>
        <v>0</v>
      </c>
      <c r="W621" s="34">
        <f t="shared" si="443"/>
        <v>0</v>
      </c>
      <c r="X621" s="34">
        <f t="shared" si="443"/>
        <v>200.2</v>
      </c>
      <c r="Y621" s="34">
        <f t="shared" si="443"/>
        <v>0</v>
      </c>
      <c r="Z621" s="34">
        <f t="shared" si="443"/>
        <v>0</v>
      </c>
      <c r="AA621" s="34">
        <f t="shared" si="443"/>
        <v>200.2</v>
      </c>
      <c r="AB621" s="70"/>
    </row>
    <row r="622" spans="1:30" ht="45" customHeight="1">
      <c r="A622" s="13" t="s">
        <v>288</v>
      </c>
      <c r="B622" s="7" t="s">
        <v>257</v>
      </c>
      <c r="C622" s="7" t="s">
        <v>287</v>
      </c>
      <c r="D622" s="7" t="s">
        <v>286</v>
      </c>
      <c r="E622" s="7"/>
      <c r="F622" s="14">
        <f t="shared" si="442"/>
        <v>0</v>
      </c>
      <c r="G622" s="14">
        <f t="shared" si="442"/>
        <v>200.2</v>
      </c>
      <c r="H622" s="14">
        <f t="shared" si="442"/>
        <v>0</v>
      </c>
      <c r="I622" s="34">
        <f t="shared" si="400"/>
        <v>200.2</v>
      </c>
      <c r="J622" s="14">
        <f t="shared" si="442"/>
        <v>0</v>
      </c>
      <c r="K622" s="14">
        <f t="shared" si="442"/>
        <v>0</v>
      </c>
      <c r="L622" s="34">
        <f t="shared" si="428"/>
        <v>200.2</v>
      </c>
      <c r="M622" s="14">
        <f t="shared" si="442"/>
        <v>0</v>
      </c>
      <c r="N622" s="14">
        <f t="shared" si="442"/>
        <v>0</v>
      </c>
      <c r="O622" s="14">
        <f t="shared" si="442"/>
        <v>200.2</v>
      </c>
      <c r="P622" s="14">
        <f t="shared" si="442"/>
        <v>0</v>
      </c>
      <c r="Q622" s="14">
        <f t="shared" si="442"/>
        <v>0</v>
      </c>
      <c r="R622" s="14">
        <f t="shared" si="442"/>
        <v>200.2</v>
      </c>
      <c r="S622" s="14">
        <f t="shared" si="442"/>
        <v>0</v>
      </c>
      <c r="T622" s="14">
        <f t="shared" si="442"/>
        <v>0</v>
      </c>
      <c r="U622" s="14">
        <f t="shared" si="442"/>
        <v>200.2</v>
      </c>
      <c r="V622" s="14">
        <f t="shared" si="442"/>
        <v>0</v>
      </c>
      <c r="W622" s="14">
        <f t="shared" si="443"/>
        <v>0</v>
      </c>
      <c r="X622" s="14">
        <f t="shared" si="443"/>
        <v>200.2</v>
      </c>
      <c r="Y622" s="14">
        <f t="shared" si="443"/>
        <v>0</v>
      </c>
      <c r="Z622" s="14">
        <f t="shared" si="443"/>
        <v>0</v>
      </c>
      <c r="AA622" s="14">
        <f t="shared" si="443"/>
        <v>200.2</v>
      </c>
      <c r="AB622" s="70"/>
    </row>
    <row r="623" spans="1:30" ht="30" customHeight="1">
      <c r="A623" s="13" t="s">
        <v>165</v>
      </c>
      <c r="B623" s="7" t="s">
        <v>257</v>
      </c>
      <c r="C623" s="7" t="s">
        <v>287</v>
      </c>
      <c r="D623" s="7" t="s">
        <v>286</v>
      </c>
      <c r="E623" s="7" t="s">
        <v>162</v>
      </c>
      <c r="F623" s="14">
        <v>0</v>
      </c>
      <c r="G623" s="14">
        <v>200.2</v>
      </c>
      <c r="H623" s="14"/>
      <c r="I623" s="34">
        <f t="shared" si="400"/>
        <v>200.2</v>
      </c>
      <c r="J623" s="14"/>
      <c r="K623" s="14"/>
      <c r="L623" s="34">
        <f t="shared" si="428"/>
        <v>200.2</v>
      </c>
      <c r="M623" s="14"/>
      <c r="N623" s="14"/>
      <c r="O623" s="34">
        <f>L623+M623+N623</f>
        <v>200.2</v>
      </c>
      <c r="P623" s="14">
        <v>0</v>
      </c>
      <c r="Q623" s="14">
        <v>0</v>
      </c>
      <c r="R623" s="34">
        <f>O623+P623+Q623</f>
        <v>200.2</v>
      </c>
      <c r="S623" s="14"/>
      <c r="T623" s="14"/>
      <c r="U623" s="34">
        <f>R623+S623+T623</f>
        <v>200.2</v>
      </c>
      <c r="V623" s="14"/>
      <c r="W623" s="14"/>
      <c r="X623" s="34">
        <f>U623+V623+W623</f>
        <v>200.2</v>
      </c>
      <c r="Y623" s="14"/>
      <c r="Z623" s="14"/>
      <c r="AA623" s="34">
        <f>X623+Y623+Z623</f>
        <v>200.2</v>
      </c>
      <c r="AB623" s="51"/>
    </row>
    <row r="624" spans="1:30" ht="15.75" customHeight="1">
      <c r="A624" s="94" t="s">
        <v>285</v>
      </c>
      <c r="B624" s="95" t="s">
        <v>257</v>
      </c>
      <c r="C624" s="95" t="s">
        <v>284</v>
      </c>
      <c r="D624" s="95"/>
      <c r="E624" s="95"/>
      <c r="F624" s="96">
        <f t="shared" ref="F624:N626" si="444">F625</f>
        <v>80</v>
      </c>
      <c r="G624" s="96">
        <f t="shared" si="444"/>
        <v>0</v>
      </c>
      <c r="H624" s="96">
        <f t="shared" si="444"/>
        <v>0</v>
      </c>
      <c r="I624" s="97">
        <f t="shared" si="400"/>
        <v>80</v>
      </c>
      <c r="J624" s="96">
        <f t="shared" si="444"/>
        <v>0</v>
      </c>
      <c r="K624" s="96">
        <f t="shared" si="444"/>
        <v>0</v>
      </c>
      <c r="L624" s="97">
        <f t="shared" si="428"/>
        <v>80</v>
      </c>
      <c r="M624" s="96">
        <f t="shared" si="444"/>
        <v>0</v>
      </c>
      <c r="N624" s="96">
        <f t="shared" si="444"/>
        <v>0</v>
      </c>
      <c r="O624" s="97">
        <f>O625</f>
        <v>80</v>
      </c>
      <c r="P624" s="97">
        <f t="shared" ref="P624:AA626" si="445">P625</f>
        <v>0</v>
      </c>
      <c r="Q624" s="97">
        <f t="shared" si="445"/>
        <v>0</v>
      </c>
      <c r="R624" s="97">
        <f t="shared" si="445"/>
        <v>80</v>
      </c>
      <c r="S624" s="97">
        <f t="shared" si="445"/>
        <v>0</v>
      </c>
      <c r="T624" s="97">
        <f t="shared" si="445"/>
        <v>0</v>
      </c>
      <c r="U624" s="97">
        <f t="shared" si="445"/>
        <v>80</v>
      </c>
      <c r="V624" s="97">
        <f t="shared" si="445"/>
        <v>0</v>
      </c>
      <c r="W624" s="97">
        <f t="shared" si="445"/>
        <v>0</v>
      </c>
      <c r="X624" s="97">
        <f t="shared" si="445"/>
        <v>80</v>
      </c>
      <c r="Y624" s="97">
        <f t="shared" si="445"/>
        <v>0</v>
      </c>
      <c r="Z624" s="97">
        <f t="shared" si="445"/>
        <v>0</v>
      </c>
      <c r="AA624" s="97">
        <f t="shared" si="445"/>
        <v>80</v>
      </c>
      <c r="AB624" s="117"/>
    </row>
    <row r="625" spans="1:28" ht="15.75" customHeight="1">
      <c r="A625" s="9" t="s">
        <v>283</v>
      </c>
      <c r="B625" s="7" t="s">
        <v>257</v>
      </c>
      <c r="C625" s="7" t="s">
        <v>281</v>
      </c>
      <c r="D625" s="7"/>
      <c r="E625" s="7"/>
      <c r="F625" s="14">
        <f t="shared" si="444"/>
        <v>80</v>
      </c>
      <c r="G625" s="14">
        <f t="shared" si="444"/>
        <v>0</v>
      </c>
      <c r="H625" s="14">
        <f t="shared" si="444"/>
        <v>0</v>
      </c>
      <c r="I625" s="34">
        <f t="shared" si="400"/>
        <v>80</v>
      </c>
      <c r="J625" s="14">
        <f t="shared" si="444"/>
        <v>0</v>
      </c>
      <c r="K625" s="14">
        <f t="shared" si="444"/>
        <v>0</v>
      </c>
      <c r="L625" s="34">
        <f t="shared" si="428"/>
        <v>80</v>
      </c>
      <c r="M625" s="14">
        <f t="shared" si="444"/>
        <v>0</v>
      </c>
      <c r="N625" s="14">
        <f t="shared" si="444"/>
        <v>0</v>
      </c>
      <c r="O625" s="34">
        <f>O626</f>
        <v>80</v>
      </c>
      <c r="P625" s="34">
        <f t="shared" si="445"/>
        <v>0</v>
      </c>
      <c r="Q625" s="34">
        <f t="shared" si="445"/>
        <v>0</v>
      </c>
      <c r="R625" s="34">
        <f t="shared" si="445"/>
        <v>80</v>
      </c>
      <c r="S625" s="34">
        <f t="shared" si="445"/>
        <v>0</v>
      </c>
      <c r="T625" s="34">
        <f t="shared" si="445"/>
        <v>0</v>
      </c>
      <c r="U625" s="34">
        <f t="shared" si="445"/>
        <v>80</v>
      </c>
      <c r="V625" s="34">
        <f t="shared" si="445"/>
        <v>0</v>
      </c>
      <c r="W625" s="34">
        <f t="shared" si="445"/>
        <v>0</v>
      </c>
      <c r="X625" s="34">
        <f t="shared" si="445"/>
        <v>80</v>
      </c>
      <c r="Y625" s="34">
        <f t="shared" si="445"/>
        <v>0</v>
      </c>
      <c r="Z625" s="34">
        <f t="shared" si="445"/>
        <v>0</v>
      </c>
      <c r="AA625" s="34">
        <f t="shared" si="445"/>
        <v>80</v>
      </c>
      <c r="AB625" s="70"/>
    </row>
    <row r="626" spans="1:28" ht="15.75" customHeight="1">
      <c r="A626" s="9" t="s">
        <v>188</v>
      </c>
      <c r="B626" s="7" t="s">
        <v>257</v>
      </c>
      <c r="C626" s="7" t="s">
        <v>281</v>
      </c>
      <c r="D626" s="7" t="s">
        <v>187</v>
      </c>
      <c r="E626" s="7"/>
      <c r="F626" s="14">
        <f t="shared" si="444"/>
        <v>80</v>
      </c>
      <c r="G626" s="14">
        <f t="shared" si="444"/>
        <v>0</v>
      </c>
      <c r="H626" s="14">
        <f t="shared" si="444"/>
        <v>0</v>
      </c>
      <c r="I626" s="34">
        <f t="shared" si="400"/>
        <v>80</v>
      </c>
      <c r="J626" s="14">
        <f t="shared" si="444"/>
        <v>0</v>
      </c>
      <c r="K626" s="14">
        <f t="shared" si="444"/>
        <v>0</v>
      </c>
      <c r="L626" s="34">
        <f t="shared" si="428"/>
        <v>80</v>
      </c>
      <c r="M626" s="14">
        <f t="shared" si="444"/>
        <v>0</v>
      </c>
      <c r="N626" s="14">
        <f t="shared" si="444"/>
        <v>0</v>
      </c>
      <c r="O626" s="34">
        <f>O627</f>
        <v>80</v>
      </c>
      <c r="P626" s="34">
        <f t="shared" si="445"/>
        <v>0</v>
      </c>
      <c r="Q626" s="34">
        <f t="shared" si="445"/>
        <v>0</v>
      </c>
      <c r="R626" s="34">
        <f t="shared" si="445"/>
        <v>80</v>
      </c>
      <c r="S626" s="34">
        <f t="shared" si="445"/>
        <v>0</v>
      </c>
      <c r="T626" s="34">
        <f t="shared" si="445"/>
        <v>0</v>
      </c>
      <c r="U626" s="34">
        <f t="shared" si="445"/>
        <v>80</v>
      </c>
      <c r="V626" s="34">
        <f t="shared" si="445"/>
        <v>0</v>
      </c>
      <c r="W626" s="34">
        <f t="shared" si="445"/>
        <v>0</v>
      </c>
      <c r="X626" s="34">
        <f t="shared" si="445"/>
        <v>80</v>
      </c>
      <c r="Y626" s="34">
        <f t="shared" si="445"/>
        <v>0</v>
      </c>
      <c r="Z626" s="34">
        <f t="shared" si="445"/>
        <v>0</v>
      </c>
      <c r="AA626" s="34">
        <f t="shared" si="445"/>
        <v>80</v>
      </c>
      <c r="AB626" s="70"/>
    </row>
    <row r="627" spans="1:28" ht="45" customHeight="1">
      <c r="A627" s="13" t="s">
        <v>282</v>
      </c>
      <c r="B627" s="7" t="s">
        <v>257</v>
      </c>
      <c r="C627" s="7" t="s">
        <v>281</v>
      </c>
      <c r="D627" s="7" t="s">
        <v>280</v>
      </c>
      <c r="E627" s="7"/>
      <c r="F627" s="12">
        <f>F628+F630</f>
        <v>80</v>
      </c>
      <c r="G627" s="12">
        <f>G628+G630</f>
        <v>0</v>
      </c>
      <c r="H627" s="12">
        <f>H628+H630</f>
        <v>0</v>
      </c>
      <c r="I627" s="37">
        <f t="shared" si="400"/>
        <v>80</v>
      </c>
      <c r="J627" s="12">
        <f>J628+J630</f>
        <v>0</v>
      </c>
      <c r="K627" s="12">
        <f>K628+K630</f>
        <v>0</v>
      </c>
      <c r="L627" s="37">
        <f t="shared" si="428"/>
        <v>80</v>
      </c>
      <c r="M627" s="12">
        <f t="shared" ref="M627:R627" si="446">M628+M630</f>
        <v>0</v>
      </c>
      <c r="N627" s="12">
        <f t="shared" si="446"/>
        <v>0</v>
      </c>
      <c r="O627" s="12">
        <f t="shared" si="446"/>
        <v>80</v>
      </c>
      <c r="P627" s="12">
        <f t="shared" si="446"/>
        <v>0</v>
      </c>
      <c r="Q627" s="12">
        <f t="shared" si="446"/>
        <v>0</v>
      </c>
      <c r="R627" s="12">
        <f t="shared" si="446"/>
        <v>80</v>
      </c>
      <c r="S627" s="12">
        <f t="shared" ref="S627:X627" si="447">S628+S630</f>
        <v>0</v>
      </c>
      <c r="T627" s="12">
        <f t="shared" si="447"/>
        <v>0</v>
      </c>
      <c r="U627" s="12">
        <f t="shared" si="447"/>
        <v>80</v>
      </c>
      <c r="V627" s="12">
        <f t="shared" si="447"/>
        <v>0</v>
      </c>
      <c r="W627" s="12">
        <f t="shared" si="447"/>
        <v>0</v>
      </c>
      <c r="X627" s="12">
        <f t="shared" si="447"/>
        <v>80</v>
      </c>
      <c r="Y627" s="12">
        <f>Y628+Y630</f>
        <v>0</v>
      </c>
      <c r="Z627" s="12">
        <f>Z628+Z630</f>
        <v>0</v>
      </c>
      <c r="AA627" s="12">
        <f>AA628+AA630</f>
        <v>80</v>
      </c>
      <c r="AB627" s="70"/>
    </row>
    <row r="628" spans="1:28">
      <c r="A628" s="8" t="s">
        <v>175</v>
      </c>
      <c r="B628" s="7" t="s">
        <v>257</v>
      </c>
      <c r="C628" s="7" t="s">
        <v>281</v>
      </c>
      <c r="D628" s="7" t="s">
        <v>280</v>
      </c>
      <c r="E628" s="7" t="s">
        <v>174</v>
      </c>
      <c r="F628" s="12">
        <f>F629</f>
        <v>0</v>
      </c>
      <c r="G628" s="12">
        <f>G629</f>
        <v>3.1</v>
      </c>
      <c r="H628" s="12">
        <f>H629</f>
        <v>0</v>
      </c>
      <c r="I628" s="37">
        <f t="shared" si="400"/>
        <v>3.1</v>
      </c>
      <c r="J628" s="12">
        <f>J629</f>
        <v>0</v>
      </c>
      <c r="K628" s="12">
        <f>K629</f>
        <v>0</v>
      </c>
      <c r="L628" s="37">
        <f t="shared" si="428"/>
        <v>3.1</v>
      </c>
      <c r="M628" s="12">
        <f>M629</f>
        <v>0</v>
      </c>
      <c r="N628" s="12">
        <f>N629</f>
        <v>0</v>
      </c>
      <c r="O628" s="37">
        <f>L628+M628+N628</f>
        <v>3.1</v>
      </c>
      <c r="P628" s="12">
        <f>P629</f>
        <v>0</v>
      </c>
      <c r="Q628" s="12">
        <f>Q629</f>
        <v>0</v>
      </c>
      <c r="R628" s="37">
        <f>O628+P628+Q628</f>
        <v>3.1</v>
      </c>
      <c r="S628" s="12">
        <f>S629</f>
        <v>0</v>
      </c>
      <c r="T628" s="12">
        <f>T629</f>
        <v>21.9</v>
      </c>
      <c r="U628" s="37">
        <f>R628+S628+T628</f>
        <v>25</v>
      </c>
      <c r="V628" s="12">
        <f>V629</f>
        <v>0</v>
      </c>
      <c r="W628" s="12">
        <f>W629</f>
        <v>-25</v>
      </c>
      <c r="X628" s="37">
        <f>U628+V628+W628</f>
        <v>0</v>
      </c>
      <c r="Y628" s="12">
        <f>Y629</f>
        <v>0</v>
      </c>
      <c r="Z628" s="12">
        <f>Z629</f>
        <v>0</v>
      </c>
      <c r="AA628" s="37">
        <f>X628+Y628+Z628</f>
        <v>0</v>
      </c>
      <c r="AB628" s="149"/>
    </row>
    <row r="629" spans="1:28" ht="30">
      <c r="A629" s="8" t="s">
        <v>171</v>
      </c>
      <c r="B629" s="7" t="s">
        <v>257</v>
      </c>
      <c r="C629" s="7" t="s">
        <v>281</v>
      </c>
      <c r="D629" s="7" t="s">
        <v>280</v>
      </c>
      <c r="E629" s="7" t="s">
        <v>170</v>
      </c>
      <c r="F629" s="12">
        <v>0</v>
      </c>
      <c r="G629" s="12">
        <v>3.1</v>
      </c>
      <c r="H629" s="12"/>
      <c r="I629" s="37">
        <f t="shared" si="400"/>
        <v>3.1</v>
      </c>
      <c r="J629" s="12"/>
      <c r="K629" s="12"/>
      <c r="L629" s="37">
        <f t="shared" si="428"/>
        <v>3.1</v>
      </c>
      <c r="M629" s="12"/>
      <c r="N629" s="12"/>
      <c r="O629" s="37">
        <f>L629+M629+N629</f>
        <v>3.1</v>
      </c>
      <c r="P629" s="12">
        <v>0</v>
      </c>
      <c r="Q629" s="12">
        <v>0</v>
      </c>
      <c r="R629" s="37">
        <f>O629+P629+Q629</f>
        <v>3.1</v>
      </c>
      <c r="S629" s="12"/>
      <c r="T629" s="12">
        <v>21.9</v>
      </c>
      <c r="U629" s="37">
        <f>R629+S629+T629</f>
        <v>25</v>
      </c>
      <c r="V629" s="12"/>
      <c r="W629" s="12">
        <v>-25</v>
      </c>
      <c r="X629" s="37">
        <f>U629+V629+W629</f>
        <v>0</v>
      </c>
      <c r="Y629" s="12"/>
      <c r="Z629" s="12"/>
      <c r="AA629" s="37">
        <f>X629+Y629+Z629</f>
        <v>0</v>
      </c>
      <c r="AB629" s="150"/>
    </row>
    <row r="630" spans="1:28" ht="30">
      <c r="A630" s="13" t="s">
        <v>165</v>
      </c>
      <c r="B630" s="7">
        <v>910</v>
      </c>
      <c r="C630" s="7" t="s">
        <v>281</v>
      </c>
      <c r="D630" s="7" t="s">
        <v>280</v>
      </c>
      <c r="E630" s="7" t="s">
        <v>162</v>
      </c>
      <c r="F630" s="12">
        <v>80</v>
      </c>
      <c r="G630" s="12">
        <v>-3.1</v>
      </c>
      <c r="H630" s="12"/>
      <c r="I630" s="37">
        <f t="shared" si="400"/>
        <v>76.900000000000006</v>
      </c>
      <c r="J630" s="12"/>
      <c r="K630" s="12"/>
      <c r="L630" s="37">
        <f t="shared" si="428"/>
        <v>76.900000000000006</v>
      </c>
      <c r="M630" s="12"/>
      <c r="N630" s="12"/>
      <c r="O630" s="37">
        <f>L630+M630+N630</f>
        <v>76.900000000000006</v>
      </c>
      <c r="P630" s="12">
        <v>0</v>
      </c>
      <c r="Q630" s="12">
        <v>0</v>
      </c>
      <c r="R630" s="37">
        <f>O630+P630+Q630</f>
        <v>76.900000000000006</v>
      </c>
      <c r="S630" s="12"/>
      <c r="T630" s="12">
        <v>-21.9</v>
      </c>
      <c r="U630" s="37">
        <f>R630+S630+T630</f>
        <v>55.000000000000007</v>
      </c>
      <c r="V630" s="12"/>
      <c r="W630" s="12">
        <v>25</v>
      </c>
      <c r="X630" s="37">
        <f>U630+V630+W630</f>
        <v>80</v>
      </c>
      <c r="Y630" s="12"/>
      <c r="Z630" s="12"/>
      <c r="AA630" s="37">
        <f>X630+Y630+Z630</f>
        <v>80</v>
      </c>
      <c r="AB630" s="160"/>
    </row>
    <row r="631" spans="1:28" ht="15.75" customHeight="1">
      <c r="A631" s="94" t="s">
        <v>279</v>
      </c>
      <c r="B631" s="95">
        <v>910</v>
      </c>
      <c r="C631" s="95" t="s">
        <v>278</v>
      </c>
      <c r="D631" s="104"/>
      <c r="E631" s="104"/>
      <c r="F631" s="16">
        <f>F632+F664</f>
        <v>9028.1</v>
      </c>
      <c r="G631" s="16">
        <f>G632+G664</f>
        <v>70</v>
      </c>
      <c r="H631" s="16">
        <f>H632+H664</f>
        <v>0</v>
      </c>
      <c r="I631" s="35">
        <f t="shared" si="400"/>
        <v>9098.1</v>
      </c>
      <c r="J631" s="16">
        <f>J632+J664</f>
        <v>0</v>
      </c>
      <c r="K631" s="16">
        <f>K632+K664</f>
        <v>0</v>
      </c>
      <c r="L631" s="35">
        <f t="shared" si="428"/>
        <v>9098.1</v>
      </c>
      <c r="M631" s="16">
        <f t="shared" ref="M631:R631" si="448">M632+M664</f>
        <v>100</v>
      </c>
      <c r="N631" s="16">
        <f t="shared" si="448"/>
        <v>133.30000000000001</v>
      </c>
      <c r="O631" s="97">
        <f t="shared" si="448"/>
        <v>9331.4000000000015</v>
      </c>
      <c r="P631" s="97">
        <f t="shared" si="448"/>
        <v>-435.1</v>
      </c>
      <c r="Q631" s="97">
        <f t="shared" si="448"/>
        <v>52.600000000000009</v>
      </c>
      <c r="R631" s="97">
        <f t="shared" si="448"/>
        <v>8948.9000000000015</v>
      </c>
      <c r="S631" s="97">
        <f t="shared" ref="S631:X631" si="449">S632+S664</f>
        <v>173.7</v>
      </c>
      <c r="T631" s="97">
        <f t="shared" si="449"/>
        <v>3.5</v>
      </c>
      <c r="U631" s="97">
        <f t="shared" si="449"/>
        <v>9126.1</v>
      </c>
      <c r="V631" s="97">
        <f t="shared" si="449"/>
        <v>0</v>
      </c>
      <c r="W631" s="97">
        <f t="shared" si="449"/>
        <v>0</v>
      </c>
      <c r="X631" s="97">
        <f t="shared" si="449"/>
        <v>9126.1</v>
      </c>
      <c r="Y631" s="97">
        <f>Y632+Y664</f>
        <v>0</v>
      </c>
      <c r="Z631" s="97">
        <f>Z632+Z664</f>
        <v>186.2</v>
      </c>
      <c r="AA631" s="97">
        <f>AA632+AA664</f>
        <v>9312.2999999999993</v>
      </c>
      <c r="AB631" s="117"/>
    </row>
    <row r="632" spans="1:28" ht="15.75" customHeight="1">
      <c r="A632" s="9" t="s">
        <v>277</v>
      </c>
      <c r="B632" s="3">
        <v>910</v>
      </c>
      <c r="C632" s="3" t="s">
        <v>263</v>
      </c>
      <c r="D632" s="15"/>
      <c r="E632" s="15"/>
      <c r="F632" s="14">
        <f>F633+F656+F647</f>
        <v>7690</v>
      </c>
      <c r="G632" s="14">
        <f>G633+G656+G647</f>
        <v>70</v>
      </c>
      <c r="H632" s="14">
        <f>H633+H656+H647</f>
        <v>0</v>
      </c>
      <c r="I632" s="34">
        <f t="shared" si="400"/>
        <v>7760</v>
      </c>
      <c r="J632" s="14">
        <f>J633+J656+J647</f>
        <v>0</v>
      </c>
      <c r="K632" s="14">
        <f>K633+K656+K647</f>
        <v>0</v>
      </c>
      <c r="L632" s="34">
        <f t="shared" si="428"/>
        <v>7760</v>
      </c>
      <c r="M632" s="14">
        <f>M633+M656+M647</f>
        <v>0</v>
      </c>
      <c r="N632" s="14">
        <f>N633+N656+N647</f>
        <v>133.30000000000001</v>
      </c>
      <c r="O632" s="34">
        <f t="shared" ref="O632:U632" si="450">O633+O637+O647+O656</f>
        <v>7893.3000000000011</v>
      </c>
      <c r="P632" s="34">
        <f t="shared" si="450"/>
        <v>-448.1</v>
      </c>
      <c r="Q632" s="34">
        <f t="shared" si="450"/>
        <v>52.6</v>
      </c>
      <c r="R632" s="34">
        <f t="shared" si="450"/>
        <v>7497.8000000000011</v>
      </c>
      <c r="S632" s="34">
        <f t="shared" si="450"/>
        <v>173.7</v>
      </c>
      <c r="T632" s="34">
        <f t="shared" si="450"/>
        <v>3.5</v>
      </c>
      <c r="U632" s="34">
        <f t="shared" si="450"/>
        <v>7675</v>
      </c>
      <c r="V632" s="34">
        <f t="shared" ref="V632:AA632" si="451">V633+V637+V647+V656</f>
        <v>0</v>
      </c>
      <c r="W632" s="34">
        <f t="shared" si="451"/>
        <v>0</v>
      </c>
      <c r="X632" s="34">
        <f t="shared" si="451"/>
        <v>7675</v>
      </c>
      <c r="Y632" s="34">
        <f t="shared" si="451"/>
        <v>0</v>
      </c>
      <c r="Z632" s="34">
        <f t="shared" si="451"/>
        <v>45.2</v>
      </c>
      <c r="AA632" s="34">
        <f t="shared" si="451"/>
        <v>7720.2000000000007</v>
      </c>
      <c r="AB632" s="70"/>
    </row>
    <row r="633" spans="1:28" ht="15.75" customHeight="1">
      <c r="A633" s="9" t="s">
        <v>230</v>
      </c>
      <c r="B633" s="3">
        <v>910</v>
      </c>
      <c r="C633" s="3" t="s">
        <v>263</v>
      </c>
      <c r="D633" s="3" t="s">
        <v>357</v>
      </c>
      <c r="E633" s="3"/>
      <c r="F633" s="14">
        <f>F638</f>
        <v>2511.5</v>
      </c>
      <c r="G633" s="14">
        <f>G638</f>
        <v>0</v>
      </c>
      <c r="H633" s="14">
        <f>H638</f>
        <v>0</v>
      </c>
      <c r="I633" s="34">
        <f t="shared" si="400"/>
        <v>2511.5</v>
      </c>
      <c r="J633" s="14">
        <f>J638</f>
        <v>0</v>
      </c>
      <c r="K633" s="14">
        <f>K638</f>
        <v>0</v>
      </c>
      <c r="L633" s="34">
        <f t="shared" si="428"/>
        <v>2511.5</v>
      </c>
      <c r="M633" s="14">
        <f>M638</f>
        <v>0</v>
      </c>
      <c r="N633" s="14">
        <f>N638</f>
        <v>0</v>
      </c>
      <c r="O633" s="34">
        <f t="shared" ref="O633:AA633" si="452">O634</f>
        <v>0</v>
      </c>
      <c r="P633" s="34">
        <f t="shared" si="452"/>
        <v>3.5</v>
      </c>
      <c r="Q633" s="34">
        <f t="shared" si="452"/>
        <v>0</v>
      </c>
      <c r="R633" s="34">
        <f t="shared" si="452"/>
        <v>3.5</v>
      </c>
      <c r="S633" s="34">
        <f t="shared" si="452"/>
        <v>0</v>
      </c>
      <c r="T633" s="34">
        <f t="shared" si="452"/>
        <v>0</v>
      </c>
      <c r="U633" s="34">
        <f t="shared" si="452"/>
        <v>3.5</v>
      </c>
      <c r="V633" s="34">
        <f t="shared" si="452"/>
        <v>0</v>
      </c>
      <c r="W633" s="34">
        <f t="shared" si="452"/>
        <v>0</v>
      </c>
      <c r="X633" s="34">
        <f t="shared" si="452"/>
        <v>3.5</v>
      </c>
      <c r="Y633" s="34">
        <f t="shared" si="452"/>
        <v>0</v>
      </c>
      <c r="Z633" s="34">
        <f t="shared" si="452"/>
        <v>0</v>
      </c>
      <c r="AA633" s="34">
        <f t="shared" si="452"/>
        <v>3.5</v>
      </c>
      <c r="AB633" s="70"/>
    </row>
    <row r="634" spans="1:28" ht="60" customHeight="1">
      <c r="A634" s="31" t="s">
        <v>110</v>
      </c>
      <c r="B634" s="3" t="s">
        <v>257</v>
      </c>
      <c r="C634" s="3" t="s">
        <v>263</v>
      </c>
      <c r="D634" s="7" t="s">
        <v>111</v>
      </c>
      <c r="E634" s="3"/>
      <c r="F634" s="14"/>
      <c r="G634" s="14"/>
      <c r="H634" s="14"/>
      <c r="I634" s="34"/>
      <c r="J634" s="14"/>
      <c r="K634" s="14"/>
      <c r="L634" s="34"/>
      <c r="M634" s="14"/>
      <c r="N634" s="14"/>
      <c r="O634" s="14">
        <f t="shared" ref="O634:U634" si="453">O636</f>
        <v>0</v>
      </c>
      <c r="P634" s="14">
        <f t="shared" si="453"/>
        <v>3.5</v>
      </c>
      <c r="Q634" s="14">
        <f t="shared" si="453"/>
        <v>0</v>
      </c>
      <c r="R634" s="14">
        <f t="shared" si="453"/>
        <v>3.5</v>
      </c>
      <c r="S634" s="14">
        <f t="shared" si="453"/>
        <v>0</v>
      </c>
      <c r="T634" s="14">
        <f t="shared" si="453"/>
        <v>0</v>
      </c>
      <c r="U634" s="14">
        <f t="shared" si="453"/>
        <v>3.5</v>
      </c>
      <c r="V634" s="14">
        <f t="shared" ref="V634:AA634" si="454">V636</f>
        <v>0</v>
      </c>
      <c r="W634" s="14">
        <f t="shared" si="454"/>
        <v>0</v>
      </c>
      <c r="X634" s="14">
        <f t="shared" si="454"/>
        <v>3.5</v>
      </c>
      <c r="Y634" s="14">
        <f t="shared" si="454"/>
        <v>0</v>
      </c>
      <c r="Z634" s="14">
        <f t="shared" si="454"/>
        <v>0</v>
      </c>
      <c r="AA634" s="14">
        <f t="shared" si="454"/>
        <v>3.5</v>
      </c>
      <c r="AB634" s="70"/>
    </row>
    <row r="635" spans="1:28" ht="15.75" customHeight="1">
      <c r="A635" s="8" t="s">
        <v>175</v>
      </c>
      <c r="B635" s="3" t="s">
        <v>257</v>
      </c>
      <c r="C635" s="3" t="s">
        <v>263</v>
      </c>
      <c r="D635" s="7" t="s">
        <v>111</v>
      </c>
      <c r="E635" s="3" t="s">
        <v>174</v>
      </c>
      <c r="F635" s="14"/>
      <c r="G635" s="14"/>
      <c r="H635" s="14"/>
      <c r="I635" s="34"/>
      <c r="J635" s="14"/>
      <c r="K635" s="14"/>
      <c r="L635" s="34"/>
      <c r="M635" s="14"/>
      <c r="N635" s="14"/>
      <c r="O635" s="34">
        <v>0</v>
      </c>
      <c r="P635" s="14">
        <f>P636</f>
        <v>3.5</v>
      </c>
      <c r="Q635" s="14">
        <f>Q636</f>
        <v>0</v>
      </c>
      <c r="R635" s="34">
        <f>O635+P635+Q635</f>
        <v>3.5</v>
      </c>
      <c r="S635" s="14">
        <f>S636</f>
        <v>0</v>
      </c>
      <c r="T635" s="14">
        <f>T636</f>
        <v>0</v>
      </c>
      <c r="U635" s="34">
        <f>R635+S635+T635</f>
        <v>3.5</v>
      </c>
      <c r="V635" s="14">
        <f>V636</f>
        <v>0</v>
      </c>
      <c r="W635" s="14">
        <f>W636</f>
        <v>0</v>
      </c>
      <c r="X635" s="34">
        <f>U635+V635+W635</f>
        <v>3.5</v>
      </c>
      <c r="Y635" s="14">
        <f>Y636</f>
        <v>0</v>
      </c>
      <c r="Z635" s="14">
        <f>Z636</f>
        <v>0</v>
      </c>
      <c r="AA635" s="34">
        <f>X635+Y635+Z635</f>
        <v>3.5</v>
      </c>
      <c r="AB635" s="70"/>
    </row>
    <row r="636" spans="1:28" ht="30" customHeight="1">
      <c r="A636" s="18" t="s">
        <v>173</v>
      </c>
      <c r="B636" s="3" t="s">
        <v>257</v>
      </c>
      <c r="C636" s="3" t="s">
        <v>263</v>
      </c>
      <c r="D636" s="7" t="s">
        <v>111</v>
      </c>
      <c r="E636" s="3" t="s">
        <v>172</v>
      </c>
      <c r="F636" s="14"/>
      <c r="G636" s="14"/>
      <c r="H636" s="14"/>
      <c r="I636" s="34"/>
      <c r="J636" s="14"/>
      <c r="K636" s="14"/>
      <c r="L636" s="34"/>
      <c r="M636" s="14"/>
      <c r="N636" s="14"/>
      <c r="O636" s="34">
        <v>0</v>
      </c>
      <c r="P636" s="14">
        <v>3.5</v>
      </c>
      <c r="Q636" s="14">
        <f>Q638</f>
        <v>0</v>
      </c>
      <c r="R636" s="37">
        <f>O636+P636+Q636</f>
        <v>3.5</v>
      </c>
      <c r="S636" s="14"/>
      <c r="T636" s="14"/>
      <c r="U636" s="37">
        <f>R636+S636+T636</f>
        <v>3.5</v>
      </c>
      <c r="V636" s="14"/>
      <c r="W636" s="14"/>
      <c r="X636" s="37">
        <f>U636+V636+W636</f>
        <v>3.5</v>
      </c>
      <c r="Y636" s="14"/>
      <c r="Z636" s="14"/>
      <c r="AA636" s="37">
        <f>X636+Y636+Z636</f>
        <v>3.5</v>
      </c>
      <c r="AB636" s="51"/>
    </row>
    <row r="637" spans="1:28" ht="15.75" customHeight="1">
      <c r="A637" s="18" t="s">
        <v>230</v>
      </c>
      <c r="B637" s="3" t="s">
        <v>257</v>
      </c>
      <c r="C637" s="3" t="s">
        <v>263</v>
      </c>
      <c r="D637" s="7" t="s">
        <v>229</v>
      </c>
      <c r="E637" s="3"/>
      <c r="F637" s="14"/>
      <c r="G637" s="14"/>
      <c r="H637" s="14"/>
      <c r="I637" s="34"/>
      <c r="J637" s="14"/>
      <c r="K637" s="14"/>
      <c r="L637" s="34"/>
      <c r="M637" s="14"/>
      <c r="N637" s="14"/>
      <c r="O637" s="34">
        <f>O638</f>
        <v>2511.5</v>
      </c>
      <c r="P637" s="34">
        <f t="shared" ref="P637:AA638" si="455">P638</f>
        <v>-451.6</v>
      </c>
      <c r="Q637" s="34">
        <f t="shared" si="455"/>
        <v>0</v>
      </c>
      <c r="R637" s="34">
        <f t="shared" si="455"/>
        <v>2059.9</v>
      </c>
      <c r="S637" s="34">
        <f t="shared" si="455"/>
        <v>173.7</v>
      </c>
      <c r="T637" s="34">
        <f t="shared" si="455"/>
        <v>0</v>
      </c>
      <c r="U637" s="34">
        <f t="shared" si="455"/>
        <v>2233.6</v>
      </c>
      <c r="V637" s="34">
        <f t="shared" si="455"/>
        <v>0</v>
      </c>
      <c r="W637" s="34">
        <f t="shared" si="455"/>
        <v>0</v>
      </c>
      <c r="X637" s="34">
        <f t="shared" si="455"/>
        <v>2233.6</v>
      </c>
      <c r="Y637" s="34">
        <f t="shared" si="455"/>
        <v>0</v>
      </c>
      <c r="Z637" s="34">
        <f t="shared" si="455"/>
        <v>0</v>
      </c>
      <c r="AA637" s="34">
        <f t="shared" si="455"/>
        <v>2233.6</v>
      </c>
      <c r="AB637" s="51"/>
    </row>
    <row r="638" spans="1:28" ht="60" customHeight="1">
      <c r="A638" s="9" t="s">
        <v>276</v>
      </c>
      <c r="B638" s="3">
        <v>910</v>
      </c>
      <c r="C638" s="3" t="s">
        <v>263</v>
      </c>
      <c r="D638" s="3" t="s">
        <v>275</v>
      </c>
      <c r="E638" s="3"/>
      <c r="F638" s="14">
        <f t="shared" ref="F638:N638" si="456">F639</f>
        <v>2511.5</v>
      </c>
      <c r="G638" s="14">
        <f t="shared" si="456"/>
        <v>0</v>
      </c>
      <c r="H638" s="14">
        <f t="shared" si="456"/>
        <v>0</v>
      </c>
      <c r="I638" s="34">
        <f t="shared" si="400"/>
        <v>2511.5</v>
      </c>
      <c r="J638" s="14">
        <f t="shared" si="456"/>
        <v>0</v>
      </c>
      <c r="K638" s="14">
        <f t="shared" si="456"/>
        <v>0</v>
      </c>
      <c r="L638" s="34">
        <f t="shared" si="428"/>
        <v>2511.5</v>
      </c>
      <c r="M638" s="14">
        <f t="shared" si="456"/>
        <v>0</v>
      </c>
      <c r="N638" s="14">
        <f t="shared" si="456"/>
        <v>0</v>
      </c>
      <c r="O638" s="14">
        <f>O639</f>
        <v>2511.5</v>
      </c>
      <c r="P638" s="14">
        <f t="shared" si="455"/>
        <v>-451.6</v>
      </c>
      <c r="Q638" s="14">
        <f t="shared" si="455"/>
        <v>0</v>
      </c>
      <c r="R638" s="14">
        <f t="shared" si="455"/>
        <v>2059.9</v>
      </c>
      <c r="S638" s="14">
        <f t="shared" si="455"/>
        <v>173.7</v>
      </c>
      <c r="T638" s="14">
        <f t="shared" si="455"/>
        <v>0</v>
      </c>
      <c r="U638" s="14">
        <f t="shared" si="455"/>
        <v>2233.6</v>
      </c>
      <c r="V638" s="14">
        <f t="shared" si="455"/>
        <v>0</v>
      </c>
      <c r="W638" s="14">
        <f t="shared" si="455"/>
        <v>0</v>
      </c>
      <c r="X638" s="14">
        <f t="shared" si="455"/>
        <v>2233.6</v>
      </c>
      <c r="Y638" s="14">
        <f t="shared" si="455"/>
        <v>0</v>
      </c>
      <c r="Z638" s="14">
        <f t="shared" si="455"/>
        <v>0</v>
      </c>
      <c r="AA638" s="14">
        <f t="shared" si="455"/>
        <v>2233.6</v>
      </c>
      <c r="AB638" s="70"/>
    </row>
    <row r="639" spans="1:28" ht="15.75" customHeight="1">
      <c r="A639" s="9" t="s">
        <v>274</v>
      </c>
      <c r="B639" s="3">
        <v>910</v>
      </c>
      <c r="C639" s="3" t="s">
        <v>263</v>
      </c>
      <c r="D639" s="3" t="s">
        <v>273</v>
      </c>
      <c r="E639" s="3"/>
      <c r="F639" s="14">
        <f>F640+F643</f>
        <v>2511.5</v>
      </c>
      <c r="G639" s="14">
        <f>G640+G643</f>
        <v>0</v>
      </c>
      <c r="H639" s="14">
        <f>H640+H643</f>
        <v>0</v>
      </c>
      <c r="I639" s="34">
        <f t="shared" si="400"/>
        <v>2511.5</v>
      </c>
      <c r="J639" s="14">
        <f>J640+J643</f>
        <v>0</v>
      </c>
      <c r="K639" s="14">
        <f>K640+K643</f>
        <v>0</v>
      </c>
      <c r="L639" s="34">
        <f t="shared" si="428"/>
        <v>2511.5</v>
      </c>
      <c r="M639" s="14">
        <f t="shared" ref="M639:R639" si="457">M640+M643</f>
        <v>0</v>
      </c>
      <c r="N639" s="14">
        <f t="shared" si="457"/>
        <v>0</v>
      </c>
      <c r="O639" s="14">
        <f t="shared" si="457"/>
        <v>2511.5</v>
      </c>
      <c r="P639" s="14">
        <f t="shared" si="457"/>
        <v>-451.6</v>
      </c>
      <c r="Q639" s="14">
        <f t="shared" si="457"/>
        <v>0</v>
      </c>
      <c r="R639" s="14">
        <f t="shared" si="457"/>
        <v>2059.9</v>
      </c>
      <c r="S639" s="14">
        <f t="shared" ref="S639:X639" si="458">S640+S643</f>
        <v>173.7</v>
      </c>
      <c r="T639" s="14">
        <f t="shared" si="458"/>
        <v>0</v>
      </c>
      <c r="U639" s="14">
        <f t="shared" si="458"/>
        <v>2233.6</v>
      </c>
      <c r="V639" s="14">
        <f t="shared" si="458"/>
        <v>0</v>
      </c>
      <c r="W639" s="14">
        <f t="shared" si="458"/>
        <v>0</v>
      </c>
      <c r="X639" s="14">
        <f t="shared" si="458"/>
        <v>2233.6</v>
      </c>
      <c r="Y639" s="14">
        <f>Y640+Y643</f>
        <v>0</v>
      </c>
      <c r="Z639" s="14">
        <f>Z640+Z643</f>
        <v>0</v>
      </c>
      <c r="AA639" s="14">
        <f>AA640+AA643</f>
        <v>2233.6</v>
      </c>
      <c r="AB639" s="70"/>
    </row>
    <row r="640" spans="1:28" ht="60" customHeight="1">
      <c r="A640" s="9" t="s">
        <v>272</v>
      </c>
      <c r="B640" s="3">
        <v>910</v>
      </c>
      <c r="C640" s="3" t="s">
        <v>263</v>
      </c>
      <c r="D640" s="3" t="s">
        <v>271</v>
      </c>
      <c r="E640" s="3"/>
      <c r="F640" s="14">
        <f t="shared" ref="F640:V641" si="459">F641</f>
        <v>81.400000000000006</v>
      </c>
      <c r="G640" s="14">
        <f t="shared" si="459"/>
        <v>0</v>
      </c>
      <c r="H640" s="14">
        <f t="shared" si="459"/>
        <v>0</v>
      </c>
      <c r="I640" s="34">
        <f t="shared" si="400"/>
        <v>81.400000000000006</v>
      </c>
      <c r="J640" s="14">
        <f t="shared" si="459"/>
        <v>0</v>
      </c>
      <c r="K640" s="14">
        <f t="shared" si="459"/>
        <v>0</v>
      </c>
      <c r="L640" s="34">
        <f t="shared" si="428"/>
        <v>81.400000000000006</v>
      </c>
      <c r="M640" s="14">
        <f t="shared" si="459"/>
        <v>0</v>
      </c>
      <c r="N640" s="14">
        <f t="shared" si="459"/>
        <v>0</v>
      </c>
      <c r="O640" s="14">
        <f t="shared" si="459"/>
        <v>81.400000000000006</v>
      </c>
      <c r="P640" s="14">
        <f t="shared" si="459"/>
        <v>0</v>
      </c>
      <c r="Q640" s="14">
        <f t="shared" si="459"/>
        <v>0</v>
      </c>
      <c r="R640" s="14">
        <f t="shared" si="459"/>
        <v>81.400000000000006</v>
      </c>
      <c r="S640" s="14">
        <f t="shared" si="459"/>
        <v>0</v>
      </c>
      <c r="T640" s="14">
        <f t="shared" si="459"/>
        <v>0</v>
      </c>
      <c r="U640" s="14">
        <f t="shared" si="459"/>
        <v>81.400000000000006</v>
      </c>
      <c r="V640" s="14">
        <f t="shared" si="459"/>
        <v>0</v>
      </c>
      <c r="W640" s="14">
        <f t="shared" ref="V640:AA641" si="460">W641</f>
        <v>0</v>
      </c>
      <c r="X640" s="14">
        <f t="shared" si="460"/>
        <v>81.400000000000006</v>
      </c>
      <c r="Y640" s="14">
        <f t="shared" si="460"/>
        <v>0</v>
      </c>
      <c r="Z640" s="14">
        <f t="shared" si="460"/>
        <v>0</v>
      </c>
      <c r="AA640" s="14">
        <f t="shared" si="460"/>
        <v>81.400000000000006</v>
      </c>
      <c r="AB640" s="70"/>
    </row>
    <row r="641" spans="1:28" ht="15.75" customHeight="1">
      <c r="A641" s="8" t="s">
        <v>175</v>
      </c>
      <c r="B641" s="3">
        <v>910</v>
      </c>
      <c r="C641" s="3" t="s">
        <v>263</v>
      </c>
      <c r="D641" s="3" t="s">
        <v>271</v>
      </c>
      <c r="E641" s="3" t="s">
        <v>174</v>
      </c>
      <c r="F641" s="14">
        <f t="shared" si="459"/>
        <v>81.400000000000006</v>
      </c>
      <c r="G641" s="14">
        <f t="shared" si="459"/>
        <v>0</v>
      </c>
      <c r="H641" s="14">
        <f t="shared" si="459"/>
        <v>0</v>
      </c>
      <c r="I641" s="34">
        <f t="shared" si="400"/>
        <v>81.400000000000006</v>
      </c>
      <c r="J641" s="14">
        <f t="shared" si="459"/>
        <v>0</v>
      </c>
      <c r="K641" s="14">
        <f t="shared" si="459"/>
        <v>0</v>
      </c>
      <c r="L641" s="34">
        <f t="shared" si="428"/>
        <v>81.400000000000006</v>
      </c>
      <c r="M641" s="14">
        <f t="shared" si="459"/>
        <v>0</v>
      </c>
      <c r="N641" s="14">
        <f t="shared" si="459"/>
        <v>0</v>
      </c>
      <c r="O641" s="34">
        <f>L641+M641+N641</f>
        <v>81.400000000000006</v>
      </c>
      <c r="P641" s="14">
        <f t="shared" si="459"/>
        <v>0</v>
      </c>
      <c r="Q641" s="14">
        <f t="shared" si="459"/>
        <v>0</v>
      </c>
      <c r="R641" s="34">
        <f>O641+P641+Q641</f>
        <v>81.400000000000006</v>
      </c>
      <c r="S641" s="14">
        <f t="shared" si="459"/>
        <v>0</v>
      </c>
      <c r="T641" s="14">
        <f t="shared" si="459"/>
        <v>0</v>
      </c>
      <c r="U641" s="34">
        <f>R641+S641+T641</f>
        <v>81.400000000000006</v>
      </c>
      <c r="V641" s="14">
        <f t="shared" si="460"/>
        <v>0</v>
      </c>
      <c r="W641" s="14">
        <f t="shared" si="460"/>
        <v>0</v>
      </c>
      <c r="X641" s="34">
        <f>U641+V641+W641</f>
        <v>81.400000000000006</v>
      </c>
      <c r="Y641" s="14">
        <f t="shared" si="460"/>
        <v>0</v>
      </c>
      <c r="Z641" s="14">
        <f t="shared" si="460"/>
        <v>0</v>
      </c>
      <c r="AA641" s="34">
        <f>X641+Y641+Z641</f>
        <v>81.400000000000006</v>
      </c>
      <c r="AB641" s="70"/>
    </row>
    <row r="642" spans="1:28" ht="30" customHeight="1">
      <c r="A642" s="8" t="s">
        <v>173</v>
      </c>
      <c r="B642" s="3">
        <v>910</v>
      </c>
      <c r="C642" s="3" t="s">
        <v>263</v>
      </c>
      <c r="D642" s="3" t="s">
        <v>271</v>
      </c>
      <c r="E642" s="3" t="s">
        <v>172</v>
      </c>
      <c r="F642" s="14">
        <v>81.400000000000006</v>
      </c>
      <c r="G642" s="14"/>
      <c r="H642" s="14"/>
      <c r="I642" s="34">
        <f t="shared" si="400"/>
        <v>81.400000000000006</v>
      </c>
      <c r="J642" s="14"/>
      <c r="K642" s="14"/>
      <c r="L642" s="34">
        <f t="shared" si="428"/>
        <v>81.400000000000006</v>
      </c>
      <c r="M642" s="14"/>
      <c r="N642" s="14"/>
      <c r="O642" s="34">
        <f>L642+M642+N642</f>
        <v>81.400000000000006</v>
      </c>
      <c r="P642" s="14">
        <v>0</v>
      </c>
      <c r="Q642" s="14">
        <v>0</v>
      </c>
      <c r="R642" s="34">
        <f>O642+P642+Q642</f>
        <v>81.400000000000006</v>
      </c>
      <c r="S642" s="14"/>
      <c r="T642" s="14"/>
      <c r="U642" s="34">
        <f>R642+S642+T642</f>
        <v>81.400000000000006</v>
      </c>
      <c r="V642" s="14"/>
      <c r="W642" s="14"/>
      <c r="X642" s="34">
        <f>U642+V642+W642</f>
        <v>81.400000000000006</v>
      </c>
      <c r="Y642" s="14"/>
      <c r="Z642" s="14"/>
      <c r="AA642" s="34">
        <f>X642+Y642+Z642</f>
        <v>81.400000000000006</v>
      </c>
      <c r="AB642" s="70"/>
    </row>
    <row r="643" spans="1:28" ht="90" customHeight="1">
      <c r="A643" s="9" t="s">
        <v>270</v>
      </c>
      <c r="B643" s="3">
        <v>910</v>
      </c>
      <c r="C643" s="3" t="s">
        <v>263</v>
      </c>
      <c r="D643" s="3" t="s">
        <v>269</v>
      </c>
      <c r="E643" s="3"/>
      <c r="F643" s="14">
        <f t="shared" ref="F643:V645" si="461">F644</f>
        <v>2430.1</v>
      </c>
      <c r="G643" s="14">
        <f t="shared" si="461"/>
        <v>0</v>
      </c>
      <c r="H643" s="14">
        <f t="shared" si="461"/>
        <v>0</v>
      </c>
      <c r="I643" s="34">
        <f t="shared" si="400"/>
        <v>2430.1</v>
      </c>
      <c r="J643" s="14">
        <f t="shared" si="461"/>
        <v>0</v>
      </c>
      <c r="K643" s="14">
        <f t="shared" si="461"/>
        <v>0</v>
      </c>
      <c r="L643" s="34">
        <f t="shared" si="428"/>
        <v>2430.1</v>
      </c>
      <c r="M643" s="14">
        <f t="shared" si="461"/>
        <v>0</v>
      </c>
      <c r="N643" s="14">
        <f t="shared" si="461"/>
        <v>0</v>
      </c>
      <c r="O643" s="14">
        <f t="shared" si="461"/>
        <v>2430.1</v>
      </c>
      <c r="P643" s="14">
        <f t="shared" si="461"/>
        <v>-451.6</v>
      </c>
      <c r="Q643" s="14">
        <f t="shared" si="461"/>
        <v>0</v>
      </c>
      <c r="R643" s="14">
        <f t="shared" si="461"/>
        <v>1978.5</v>
      </c>
      <c r="S643" s="14">
        <f t="shared" si="461"/>
        <v>173.7</v>
      </c>
      <c r="T643" s="14">
        <f t="shared" si="461"/>
        <v>0</v>
      </c>
      <c r="U643" s="14">
        <f t="shared" si="461"/>
        <v>2152.1999999999998</v>
      </c>
      <c r="V643" s="14">
        <f t="shared" si="461"/>
        <v>0</v>
      </c>
      <c r="W643" s="14">
        <f t="shared" ref="V643:AA645" si="462">W644</f>
        <v>0</v>
      </c>
      <c r="X643" s="14">
        <f t="shared" si="462"/>
        <v>2152.1999999999998</v>
      </c>
      <c r="Y643" s="14">
        <f t="shared" si="462"/>
        <v>0</v>
      </c>
      <c r="Z643" s="14">
        <f t="shared" si="462"/>
        <v>0</v>
      </c>
      <c r="AA643" s="14">
        <f t="shared" si="462"/>
        <v>2152.1999999999998</v>
      </c>
      <c r="AB643" s="70"/>
    </row>
    <row r="644" spans="1:28" ht="15.75" customHeight="1">
      <c r="A644" s="8" t="s">
        <v>175</v>
      </c>
      <c r="B644" s="3">
        <v>910</v>
      </c>
      <c r="C644" s="3" t="s">
        <v>263</v>
      </c>
      <c r="D644" s="3" t="s">
        <v>269</v>
      </c>
      <c r="E644" s="3" t="s">
        <v>174</v>
      </c>
      <c r="F644" s="14">
        <f t="shared" si="461"/>
        <v>2430.1</v>
      </c>
      <c r="G644" s="14">
        <f t="shared" si="461"/>
        <v>0</v>
      </c>
      <c r="H644" s="14">
        <f t="shared" si="461"/>
        <v>0</v>
      </c>
      <c r="I644" s="34">
        <f t="shared" si="400"/>
        <v>2430.1</v>
      </c>
      <c r="J644" s="14">
        <f t="shared" si="461"/>
        <v>0</v>
      </c>
      <c r="K644" s="14">
        <f t="shared" si="461"/>
        <v>0</v>
      </c>
      <c r="L644" s="34">
        <f t="shared" si="428"/>
        <v>2430.1</v>
      </c>
      <c r="M644" s="14">
        <f t="shared" si="461"/>
        <v>0</v>
      </c>
      <c r="N644" s="14">
        <f t="shared" si="461"/>
        <v>0</v>
      </c>
      <c r="O644" s="34">
        <f>L644+M644+N644</f>
        <v>2430.1</v>
      </c>
      <c r="P644" s="14">
        <f>P645</f>
        <v>-451.6</v>
      </c>
      <c r="Q644" s="14">
        <f t="shared" si="461"/>
        <v>0</v>
      </c>
      <c r="R644" s="34">
        <f>O644+P644+Q644</f>
        <v>1978.5</v>
      </c>
      <c r="S644" s="14">
        <f>S645</f>
        <v>173.7</v>
      </c>
      <c r="T644" s="14">
        <f t="shared" si="461"/>
        <v>0</v>
      </c>
      <c r="U644" s="34">
        <f>R644+S644+T644</f>
        <v>2152.1999999999998</v>
      </c>
      <c r="V644" s="14">
        <f>V645</f>
        <v>0</v>
      </c>
      <c r="W644" s="14">
        <f t="shared" si="462"/>
        <v>0</v>
      </c>
      <c r="X644" s="34">
        <f>U644+V644+W644</f>
        <v>2152.1999999999998</v>
      </c>
      <c r="Y644" s="14">
        <f>Y645</f>
        <v>0</v>
      </c>
      <c r="Z644" s="14">
        <f t="shared" si="462"/>
        <v>0</v>
      </c>
      <c r="AA644" s="34">
        <f>X644+Y644+Z644</f>
        <v>2152.1999999999998</v>
      </c>
      <c r="AB644" s="158"/>
    </row>
    <row r="645" spans="1:28" ht="35.25" customHeight="1">
      <c r="A645" s="8" t="s">
        <v>236</v>
      </c>
      <c r="B645" s="3">
        <v>910</v>
      </c>
      <c r="C645" s="3" t="s">
        <v>263</v>
      </c>
      <c r="D645" s="3" t="s">
        <v>269</v>
      </c>
      <c r="E645" s="3" t="s">
        <v>172</v>
      </c>
      <c r="F645" s="14">
        <f t="shared" si="461"/>
        <v>2430.1</v>
      </c>
      <c r="G645" s="14">
        <f t="shared" si="461"/>
        <v>0</v>
      </c>
      <c r="H645" s="14">
        <f t="shared" si="461"/>
        <v>0</v>
      </c>
      <c r="I645" s="34">
        <f t="shared" si="400"/>
        <v>2430.1</v>
      </c>
      <c r="J645" s="14">
        <f t="shared" si="461"/>
        <v>0</v>
      </c>
      <c r="K645" s="14">
        <f t="shared" si="461"/>
        <v>0</v>
      </c>
      <c r="L645" s="34">
        <f t="shared" si="428"/>
        <v>2430.1</v>
      </c>
      <c r="M645" s="14">
        <f t="shared" si="461"/>
        <v>0</v>
      </c>
      <c r="N645" s="14">
        <f t="shared" si="461"/>
        <v>0</v>
      </c>
      <c r="O645" s="34">
        <f>L645+M645+N645</f>
        <v>2430.1</v>
      </c>
      <c r="P645" s="14">
        <f t="shared" si="461"/>
        <v>-451.6</v>
      </c>
      <c r="Q645" s="14">
        <f t="shared" si="461"/>
        <v>0</v>
      </c>
      <c r="R645" s="34">
        <f>O645+P645+Q645</f>
        <v>1978.5</v>
      </c>
      <c r="S645" s="14">
        <f t="shared" si="461"/>
        <v>173.7</v>
      </c>
      <c r="T645" s="14">
        <f t="shared" si="461"/>
        <v>0</v>
      </c>
      <c r="U645" s="34">
        <f>R645+S645+T645</f>
        <v>2152.1999999999998</v>
      </c>
      <c r="V645" s="14">
        <f t="shared" si="462"/>
        <v>0</v>
      </c>
      <c r="W645" s="14">
        <f t="shared" si="462"/>
        <v>0</v>
      </c>
      <c r="X645" s="34">
        <f>U645+V645+W645</f>
        <v>2152.1999999999998</v>
      </c>
      <c r="Y645" s="14">
        <f t="shared" si="462"/>
        <v>0</v>
      </c>
      <c r="Z645" s="14">
        <f t="shared" si="462"/>
        <v>0</v>
      </c>
      <c r="AA645" s="34">
        <f>X645+Y645+Z645</f>
        <v>2152.1999999999998</v>
      </c>
      <c r="AB645" s="159"/>
    </row>
    <row r="646" spans="1:28" ht="15.75" customHeight="1">
      <c r="A646" s="9" t="s">
        <v>239</v>
      </c>
      <c r="B646" s="3">
        <v>910</v>
      </c>
      <c r="C646" s="3" t="s">
        <v>263</v>
      </c>
      <c r="D646" s="3" t="s">
        <v>269</v>
      </c>
      <c r="E646" s="3" t="s">
        <v>172</v>
      </c>
      <c r="F646" s="14">
        <v>2430.1</v>
      </c>
      <c r="G646" s="14"/>
      <c r="H646" s="14"/>
      <c r="I646" s="34">
        <f t="shared" ref="I646:I733" si="463">F646+G646+H646</f>
        <v>2430.1</v>
      </c>
      <c r="J646" s="14"/>
      <c r="K646" s="14"/>
      <c r="L646" s="34">
        <f t="shared" si="428"/>
        <v>2430.1</v>
      </c>
      <c r="M646" s="14"/>
      <c r="N646" s="14"/>
      <c r="O646" s="34">
        <f>L646+M646+N646</f>
        <v>2430.1</v>
      </c>
      <c r="P646" s="14">
        <v>-451.6</v>
      </c>
      <c r="Q646" s="14">
        <v>0</v>
      </c>
      <c r="R646" s="34">
        <f>O646+P646+Q646</f>
        <v>1978.5</v>
      </c>
      <c r="S646" s="14">
        <v>173.7</v>
      </c>
      <c r="T646" s="14"/>
      <c r="U646" s="34">
        <f>R646+S646+T646</f>
        <v>2152.1999999999998</v>
      </c>
      <c r="V646" s="14"/>
      <c r="W646" s="14"/>
      <c r="X646" s="34">
        <f>U646+V646+W646</f>
        <v>2152.1999999999998</v>
      </c>
      <c r="Y646" s="14"/>
      <c r="Z646" s="14"/>
      <c r="AA646" s="34">
        <f>X646+Y646+Z646</f>
        <v>2152.1999999999998</v>
      </c>
      <c r="AB646" s="157"/>
    </row>
    <row r="647" spans="1:28" ht="15.75" customHeight="1">
      <c r="A647" s="9" t="s">
        <v>188</v>
      </c>
      <c r="B647" s="3">
        <v>910</v>
      </c>
      <c r="C647" s="3" t="s">
        <v>263</v>
      </c>
      <c r="D647" s="3" t="s">
        <v>187</v>
      </c>
      <c r="E647" s="3"/>
      <c r="F647" s="14">
        <f>F650+F654</f>
        <v>54</v>
      </c>
      <c r="G647" s="14">
        <f>G650+G654</f>
        <v>70</v>
      </c>
      <c r="H647" s="14">
        <f>H650+H654</f>
        <v>0</v>
      </c>
      <c r="I647" s="34">
        <f t="shared" si="463"/>
        <v>124</v>
      </c>
      <c r="J647" s="14">
        <f>J650+J654</f>
        <v>0</v>
      </c>
      <c r="K647" s="14">
        <f>K650+K654</f>
        <v>0</v>
      </c>
      <c r="L647" s="34">
        <f t="shared" si="428"/>
        <v>124</v>
      </c>
      <c r="M647" s="14">
        <f>M650+M654+M648</f>
        <v>0</v>
      </c>
      <c r="N647" s="14">
        <f>N650+N654+N648</f>
        <v>204.9</v>
      </c>
      <c r="O647" s="14">
        <f t="shared" ref="O647:U647" si="464">O648+O650+O652+O654</f>
        <v>328.9</v>
      </c>
      <c r="P647" s="14">
        <f t="shared" si="464"/>
        <v>0</v>
      </c>
      <c r="Q647" s="14">
        <f t="shared" si="464"/>
        <v>52.6</v>
      </c>
      <c r="R647" s="14">
        <f t="shared" si="464"/>
        <v>381.5</v>
      </c>
      <c r="S647" s="14">
        <f t="shared" si="464"/>
        <v>0</v>
      </c>
      <c r="T647" s="14">
        <f t="shared" si="464"/>
        <v>0</v>
      </c>
      <c r="U647" s="14">
        <f t="shared" si="464"/>
        <v>381.5</v>
      </c>
      <c r="V647" s="14">
        <f t="shared" ref="V647:AA647" si="465">V648+V650+V652+V654</f>
        <v>0</v>
      </c>
      <c r="W647" s="14">
        <f t="shared" si="465"/>
        <v>0</v>
      </c>
      <c r="X647" s="14">
        <f t="shared" si="465"/>
        <v>381.5</v>
      </c>
      <c r="Y647" s="14">
        <f t="shared" si="465"/>
        <v>0</v>
      </c>
      <c r="Z647" s="14">
        <f t="shared" si="465"/>
        <v>45.2</v>
      </c>
      <c r="AA647" s="14">
        <f t="shared" si="465"/>
        <v>426.69999999999993</v>
      </c>
      <c r="AB647" s="70"/>
    </row>
    <row r="648" spans="1:28" ht="45" customHeight="1">
      <c r="A648" s="9" t="s">
        <v>95</v>
      </c>
      <c r="B648" s="3">
        <v>910</v>
      </c>
      <c r="C648" s="3" t="s">
        <v>263</v>
      </c>
      <c r="D648" s="3" t="s">
        <v>150</v>
      </c>
      <c r="E648" s="3"/>
      <c r="F648" s="14"/>
      <c r="G648" s="14"/>
      <c r="H648" s="14"/>
      <c r="I648" s="34"/>
      <c r="J648" s="14"/>
      <c r="K648" s="14"/>
      <c r="L648" s="34">
        <f t="shared" ref="L648:AA648" si="466">L649</f>
        <v>0</v>
      </c>
      <c r="M648" s="34">
        <f t="shared" si="466"/>
        <v>0</v>
      </c>
      <c r="N648" s="34">
        <f t="shared" si="466"/>
        <v>204.9</v>
      </c>
      <c r="O648" s="34">
        <f t="shared" si="466"/>
        <v>204.9</v>
      </c>
      <c r="P648" s="34">
        <f t="shared" si="466"/>
        <v>0</v>
      </c>
      <c r="Q648" s="34">
        <f t="shared" si="466"/>
        <v>0</v>
      </c>
      <c r="R648" s="34">
        <f t="shared" si="466"/>
        <v>204.9</v>
      </c>
      <c r="S648" s="34">
        <f t="shared" si="466"/>
        <v>0</v>
      </c>
      <c r="T648" s="34">
        <f t="shared" si="466"/>
        <v>0</v>
      </c>
      <c r="U648" s="34">
        <f t="shared" si="466"/>
        <v>204.9</v>
      </c>
      <c r="V648" s="34">
        <f t="shared" si="466"/>
        <v>0</v>
      </c>
      <c r="W648" s="34">
        <f t="shared" si="466"/>
        <v>0</v>
      </c>
      <c r="X648" s="34">
        <f t="shared" si="466"/>
        <v>204.9</v>
      </c>
      <c r="Y648" s="34">
        <f t="shared" si="466"/>
        <v>0</v>
      </c>
      <c r="Z648" s="34">
        <f t="shared" si="466"/>
        <v>0</v>
      </c>
      <c r="AA648" s="34">
        <f t="shared" si="466"/>
        <v>204.9</v>
      </c>
      <c r="AB648" s="92"/>
    </row>
    <row r="649" spans="1:28" ht="30" customHeight="1">
      <c r="A649" s="9" t="s">
        <v>165</v>
      </c>
      <c r="B649" s="3">
        <v>910</v>
      </c>
      <c r="C649" s="3" t="s">
        <v>263</v>
      </c>
      <c r="D649" s="3" t="s">
        <v>150</v>
      </c>
      <c r="E649" s="3" t="s">
        <v>162</v>
      </c>
      <c r="F649" s="14"/>
      <c r="G649" s="14"/>
      <c r="H649" s="14"/>
      <c r="I649" s="34"/>
      <c r="J649" s="14"/>
      <c r="K649" s="14"/>
      <c r="L649" s="34"/>
      <c r="M649" s="14"/>
      <c r="N649" s="14">
        <v>204.9</v>
      </c>
      <c r="O649" s="34">
        <f>L649+M649+N649</f>
        <v>204.9</v>
      </c>
      <c r="P649" s="14">
        <v>0</v>
      </c>
      <c r="Q649" s="14">
        <f>71.6-71.6</f>
        <v>0</v>
      </c>
      <c r="R649" s="34">
        <f>O649+P649+Q649</f>
        <v>204.9</v>
      </c>
      <c r="S649" s="14"/>
      <c r="T649" s="14"/>
      <c r="U649" s="34">
        <f>R649+S649+T649</f>
        <v>204.9</v>
      </c>
      <c r="V649" s="14"/>
      <c r="W649" s="14"/>
      <c r="X649" s="34">
        <f>U649+V649+W649</f>
        <v>204.9</v>
      </c>
      <c r="Y649" s="14"/>
      <c r="Z649" s="14"/>
      <c r="AA649" s="34">
        <f>X649+Y649+Z649</f>
        <v>204.9</v>
      </c>
      <c r="AB649" s="98"/>
    </row>
    <row r="650" spans="1:28" ht="75" customHeight="1">
      <c r="A650" s="9" t="s">
        <v>268</v>
      </c>
      <c r="B650" s="3">
        <v>910</v>
      </c>
      <c r="C650" s="3" t="s">
        <v>263</v>
      </c>
      <c r="D650" s="3" t="s">
        <v>267</v>
      </c>
      <c r="E650" s="3"/>
      <c r="F650" s="14">
        <f>F651</f>
        <v>0</v>
      </c>
      <c r="G650" s="14">
        <f>G651</f>
        <v>70</v>
      </c>
      <c r="H650" s="14">
        <f>H651</f>
        <v>0</v>
      </c>
      <c r="I650" s="34">
        <f t="shared" si="463"/>
        <v>70</v>
      </c>
      <c r="J650" s="14">
        <f>J651</f>
        <v>0</v>
      </c>
      <c r="K650" s="14">
        <f>K651</f>
        <v>0</v>
      </c>
      <c r="L650" s="34">
        <f t="shared" si="428"/>
        <v>70</v>
      </c>
      <c r="M650" s="14">
        <f t="shared" ref="M650:AA650" si="467">M651</f>
        <v>0</v>
      </c>
      <c r="N650" s="14">
        <f t="shared" si="467"/>
        <v>0</v>
      </c>
      <c r="O650" s="14">
        <f t="shared" si="467"/>
        <v>70</v>
      </c>
      <c r="P650" s="14">
        <f t="shared" si="467"/>
        <v>0</v>
      </c>
      <c r="Q650" s="14">
        <f t="shared" si="467"/>
        <v>0</v>
      </c>
      <c r="R650" s="14">
        <f t="shared" si="467"/>
        <v>70</v>
      </c>
      <c r="S650" s="14">
        <f t="shared" si="467"/>
        <v>0</v>
      </c>
      <c r="T650" s="14">
        <f t="shared" si="467"/>
        <v>0</v>
      </c>
      <c r="U650" s="14">
        <f t="shared" si="467"/>
        <v>70</v>
      </c>
      <c r="V650" s="14">
        <f t="shared" si="467"/>
        <v>0</v>
      </c>
      <c r="W650" s="14">
        <f t="shared" si="467"/>
        <v>0</v>
      </c>
      <c r="X650" s="14">
        <f t="shared" si="467"/>
        <v>70</v>
      </c>
      <c r="Y650" s="14">
        <f t="shared" si="467"/>
        <v>0</v>
      </c>
      <c r="Z650" s="14">
        <f t="shared" si="467"/>
        <v>0</v>
      </c>
      <c r="AA650" s="14">
        <f t="shared" si="467"/>
        <v>70</v>
      </c>
      <c r="AB650" s="70"/>
    </row>
    <row r="651" spans="1:28" ht="36" customHeight="1">
      <c r="A651" s="9" t="s">
        <v>165</v>
      </c>
      <c r="B651" s="3">
        <v>910</v>
      </c>
      <c r="C651" s="3" t="s">
        <v>263</v>
      </c>
      <c r="D651" s="3" t="s">
        <v>267</v>
      </c>
      <c r="E651" s="3" t="s">
        <v>162</v>
      </c>
      <c r="F651" s="14">
        <v>0</v>
      </c>
      <c r="G651" s="14">
        <v>70</v>
      </c>
      <c r="H651" s="14"/>
      <c r="I651" s="34">
        <f t="shared" si="463"/>
        <v>70</v>
      </c>
      <c r="J651" s="14"/>
      <c r="K651" s="14"/>
      <c r="L651" s="34">
        <f t="shared" si="428"/>
        <v>70</v>
      </c>
      <c r="M651" s="14"/>
      <c r="N651" s="14"/>
      <c r="O651" s="34">
        <f>L651+M651+N651</f>
        <v>70</v>
      </c>
      <c r="P651" s="14">
        <v>0</v>
      </c>
      <c r="Q651" s="14">
        <v>0</v>
      </c>
      <c r="R651" s="34">
        <f>O651+P651+Q651</f>
        <v>70</v>
      </c>
      <c r="S651" s="14"/>
      <c r="T651" s="14"/>
      <c r="U651" s="34">
        <f>R651+S651+T651</f>
        <v>70</v>
      </c>
      <c r="V651" s="14"/>
      <c r="W651" s="14"/>
      <c r="X651" s="34">
        <f>U651+V651+W651</f>
        <v>70</v>
      </c>
      <c r="Y651" s="14"/>
      <c r="Z651" s="14"/>
      <c r="AA651" s="34">
        <f>X651+Y651+Z651</f>
        <v>70</v>
      </c>
      <c r="AB651" s="51"/>
    </row>
    <row r="652" spans="1:28" ht="60" customHeight="1">
      <c r="A652" s="38" t="s">
        <v>6</v>
      </c>
      <c r="B652" s="3" t="s">
        <v>257</v>
      </c>
      <c r="C652" s="3" t="s">
        <v>263</v>
      </c>
      <c r="D652" s="3" t="s">
        <v>5</v>
      </c>
      <c r="E652" s="3"/>
      <c r="F652" s="14"/>
      <c r="G652" s="14"/>
      <c r="H652" s="14"/>
      <c r="I652" s="34"/>
      <c r="J652" s="14"/>
      <c r="K652" s="14"/>
      <c r="L652" s="34"/>
      <c r="M652" s="14"/>
      <c r="N652" s="14"/>
      <c r="O652" s="34">
        <f t="shared" ref="O652:AA652" si="468">O653</f>
        <v>0</v>
      </c>
      <c r="P652" s="34">
        <f t="shared" si="468"/>
        <v>0</v>
      </c>
      <c r="Q652" s="34">
        <f t="shared" si="468"/>
        <v>20</v>
      </c>
      <c r="R652" s="34">
        <f t="shared" si="468"/>
        <v>20</v>
      </c>
      <c r="S652" s="34">
        <f t="shared" si="468"/>
        <v>0</v>
      </c>
      <c r="T652" s="34">
        <f t="shared" si="468"/>
        <v>0</v>
      </c>
      <c r="U652" s="34">
        <f t="shared" si="468"/>
        <v>20</v>
      </c>
      <c r="V652" s="34">
        <f t="shared" si="468"/>
        <v>0</v>
      </c>
      <c r="W652" s="34">
        <f t="shared" si="468"/>
        <v>0</v>
      </c>
      <c r="X652" s="34">
        <f t="shared" si="468"/>
        <v>20</v>
      </c>
      <c r="Y652" s="34">
        <f t="shared" si="468"/>
        <v>0</v>
      </c>
      <c r="Z652" s="34">
        <f t="shared" si="468"/>
        <v>45.2</v>
      </c>
      <c r="AA652" s="34">
        <f t="shared" si="468"/>
        <v>65.2</v>
      </c>
      <c r="AB652" s="51"/>
    </row>
    <row r="653" spans="1:28" ht="30" customHeight="1">
      <c r="A653" s="13" t="s">
        <v>165</v>
      </c>
      <c r="B653" s="3" t="s">
        <v>257</v>
      </c>
      <c r="C653" s="3" t="s">
        <v>263</v>
      </c>
      <c r="D653" s="3" t="s">
        <v>5</v>
      </c>
      <c r="E653" s="3" t="s">
        <v>162</v>
      </c>
      <c r="F653" s="14"/>
      <c r="G653" s="14"/>
      <c r="H653" s="14"/>
      <c r="I653" s="34"/>
      <c r="J653" s="14"/>
      <c r="K653" s="14"/>
      <c r="L653" s="34"/>
      <c r="M653" s="14"/>
      <c r="N653" s="14"/>
      <c r="O653" s="34">
        <v>0</v>
      </c>
      <c r="P653" s="14">
        <v>0</v>
      </c>
      <c r="Q653" s="14">
        <v>20</v>
      </c>
      <c r="R653" s="34">
        <f>O653+P653+Q653</f>
        <v>20</v>
      </c>
      <c r="S653" s="14"/>
      <c r="T653" s="14"/>
      <c r="U653" s="34">
        <f>R653+S653+T653</f>
        <v>20</v>
      </c>
      <c r="V653" s="14"/>
      <c r="W653" s="14"/>
      <c r="X653" s="34">
        <f>U653+V653+W653</f>
        <v>20</v>
      </c>
      <c r="Y653" s="14"/>
      <c r="Z653" s="14">
        <v>45.2</v>
      </c>
      <c r="AA653" s="34">
        <f>X653+Y653+Z653</f>
        <v>65.2</v>
      </c>
      <c r="AB653" s="98" t="s">
        <v>216</v>
      </c>
    </row>
    <row r="654" spans="1:28" ht="48" customHeight="1">
      <c r="A654" s="13" t="s">
        <v>186</v>
      </c>
      <c r="B654" s="3">
        <v>910</v>
      </c>
      <c r="C654" s="3" t="s">
        <v>263</v>
      </c>
      <c r="D654" s="3" t="s">
        <v>183</v>
      </c>
      <c r="E654" s="3"/>
      <c r="F654" s="14">
        <f>F655</f>
        <v>54</v>
      </c>
      <c r="G654" s="14">
        <f>G655</f>
        <v>0</v>
      </c>
      <c r="H654" s="14">
        <f>H655</f>
        <v>0</v>
      </c>
      <c r="I654" s="34">
        <f t="shared" si="463"/>
        <v>54</v>
      </c>
      <c r="J654" s="14">
        <f>J655</f>
        <v>0</v>
      </c>
      <c r="K654" s="14">
        <f>K655</f>
        <v>0</v>
      </c>
      <c r="L654" s="34">
        <f t="shared" si="428"/>
        <v>54</v>
      </c>
      <c r="M654" s="14">
        <f t="shared" ref="M654:AA654" si="469">M655</f>
        <v>0</v>
      </c>
      <c r="N654" s="14">
        <f t="shared" si="469"/>
        <v>0</v>
      </c>
      <c r="O654" s="14">
        <f t="shared" si="469"/>
        <v>54</v>
      </c>
      <c r="P654" s="14">
        <f t="shared" si="469"/>
        <v>0</v>
      </c>
      <c r="Q654" s="14">
        <f t="shared" si="469"/>
        <v>32.6</v>
      </c>
      <c r="R654" s="14">
        <f t="shared" si="469"/>
        <v>86.6</v>
      </c>
      <c r="S654" s="14">
        <f t="shared" si="469"/>
        <v>0</v>
      </c>
      <c r="T654" s="14">
        <f t="shared" si="469"/>
        <v>0</v>
      </c>
      <c r="U654" s="14">
        <f t="shared" si="469"/>
        <v>86.6</v>
      </c>
      <c r="V654" s="14">
        <f t="shared" si="469"/>
        <v>0</v>
      </c>
      <c r="W654" s="14">
        <f t="shared" si="469"/>
        <v>0</v>
      </c>
      <c r="X654" s="14">
        <f t="shared" si="469"/>
        <v>86.6</v>
      </c>
      <c r="Y654" s="14">
        <f t="shared" si="469"/>
        <v>0</v>
      </c>
      <c r="Z654" s="14">
        <f t="shared" si="469"/>
        <v>0</v>
      </c>
      <c r="AA654" s="14">
        <f t="shared" si="469"/>
        <v>86.6</v>
      </c>
      <c r="AB654" s="98"/>
    </row>
    <row r="655" spans="1:28" ht="30" customHeight="1">
      <c r="A655" s="9" t="s">
        <v>167</v>
      </c>
      <c r="B655" s="3">
        <v>910</v>
      </c>
      <c r="C655" s="3" t="s">
        <v>263</v>
      </c>
      <c r="D655" s="3" t="s">
        <v>183</v>
      </c>
      <c r="E655" s="3" t="s">
        <v>166</v>
      </c>
      <c r="F655" s="14">
        <v>54</v>
      </c>
      <c r="G655" s="14"/>
      <c r="H655" s="14"/>
      <c r="I655" s="34">
        <f t="shared" si="463"/>
        <v>54</v>
      </c>
      <c r="J655" s="14"/>
      <c r="K655" s="14"/>
      <c r="L655" s="34">
        <f t="shared" si="428"/>
        <v>54</v>
      </c>
      <c r="M655" s="14"/>
      <c r="N655" s="14"/>
      <c r="O655" s="34">
        <f>L655+M655+N655</f>
        <v>54</v>
      </c>
      <c r="P655" s="14">
        <v>0</v>
      </c>
      <c r="Q655" s="14">
        <v>32.6</v>
      </c>
      <c r="R655" s="34">
        <f t="shared" ref="R655:R662" si="470">O655+P655+Q655</f>
        <v>86.6</v>
      </c>
      <c r="S655" s="14"/>
      <c r="T655" s="14"/>
      <c r="U655" s="34">
        <f>R655+S655+T655</f>
        <v>86.6</v>
      </c>
      <c r="V655" s="14"/>
      <c r="W655" s="14"/>
      <c r="X655" s="34">
        <f>U655+V655+W655</f>
        <v>86.6</v>
      </c>
      <c r="Y655" s="14"/>
      <c r="Z655" s="14"/>
      <c r="AA655" s="34">
        <f>X655+Y655+Z655</f>
        <v>86.6</v>
      </c>
      <c r="AB655" s="51"/>
    </row>
    <row r="656" spans="1:28" ht="30" customHeight="1">
      <c r="A656" s="9" t="s">
        <v>266</v>
      </c>
      <c r="B656" s="3">
        <v>910</v>
      </c>
      <c r="C656" s="3" t="s">
        <v>263</v>
      </c>
      <c r="D656" s="3" t="s">
        <v>265</v>
      </c>
      <c r="E656" s="3"/>
      <c r="F656" s="14">
        <f>F657</f>
        <v>5124.5</v>
      </c>
      <c r="G656" s="14">
        <f>G657</f>
        <v>0</v>
      </c>
      <c r="H656" s="14">
        <f>H657</f>
        <v>0</v>
      </c>
      <c r="I656" s="34">
        <f t="shared" si="463"/>
        <v>5124.5</v>
      </c>
      <c r="J656" s="14">
        <f>J657</f>
        <v>0</v>
      </c>
      <c r="K656" s="14">
        <f>K657</f>
        <v>0</v>
      </c>
      <c r="L656" s="34">
        <f t="shared" si="428"/>
        <v>5124.5</v>
      </c>
      <c r="M656" s="14">
        <f t="shared" ref="M656:AA656" si="471">M657</f>
        <v>0</v>
      </c>
      <c r="N656" s="14">
        <f t="shared" si="471"/>
        <v>-71.599999999999994</v>
      </c>
      <c r="O656" s="34">
        <f t="shared" si="471"/>
        <v>5052.9000000000005</v>
      </c>
      <c r="P656" s="34">
        <f t="shared" si="471"/>
        <v>0</v>
      </c>
      <c r="Q656" s="34">
        <f t="shared" si="471"/>
        <v>0</v>
      </c>
      <c r="R656" s="34">
        <f t="shared" si="471"/>
        <v>5052.9000000000005</v>
      </c>
      <c r="S656" s="34">
        <f t="shared" si="471"/>
        <v>0</v>
      </c>
      <c r="T656" s="34">
        <f t="shared" si="471"/>
        <v>3.5</v>
      </c>
      <c r="U656" s="34">
        <f t="shared" si="471"/>
        <v>5056.3999999999996</v>
      </c>
      <c r="V656" s="34">
        <f t="shared" si="471"/>
        <v>0</v>
      </c>
      <c r="W656" s="34">
        <f t="shared" si="471"/>
        <v>0</v>
      </c>
      <c r="X656" s="34">
        <f t="shared" si="471"/>
        <v>5056.4000000000005</v>
      </c>
      <c r="Y656" s="34">
        <f t="shared" si="471"/>
        <v>0</v>
      </c>
      <c r="Z656" s="34">
        <f t="shared" si="471"/>
        <v>0</v>
      </c>
      <c r="AA656" s="34">
        <f t="shared" si="471"/>
        <v>5056.4000000000005</v>
      </c>
      <c r="AB656" s="70"/>
    </row>
    <row r="657" spans="1:28" ht="60" customHeight="1">
      <c r="A657" s="9" t="s">
        <v>264</v>
      </c>
      <c r="B657" s="3">
        <v>910</v>
      </c>
      <c r="C657" s="3" t="s">
        <v>263</v>
      </c>
      <c r="D657" s="3" t="s">
        <v>262</v>
      </c>
      <c r="E657" s="3"/>
      <c r="F657" s="14">
        <f>F658+F661+F662</f>
        <v>5124.5</v>
      </c>
      <c r="G657" s="14">
        <f>G658+G661+G662</f>
        <v>0</v>
      </c>
      <c r="H657" s="14">
        <f>H658+H661+H662</f>
        <v>0</v>
      </c>
      <c r="I657" s="34">
        <f t="shared" si="463"/>
        <v>5124.5</v>
      </c>
      <c r="J657" s="14">
        <f>J658+J661+J662</f>
        <v>0</v>
      </c>
      <c r="K657" s="14">
        <f>K658+K661+K662</f>
        <v>0</v>
      </c>
      <c r="L657" s="34">
        <f t="shared" si="428"/>
        <v>5124.5</v>
      </c>
      <c r="M657" s="14">
        <f t="shared" ref="M657:R657" si="472">M658+M661+M662</f>
        <v>0</v>
      </c>
      <c r="N657" s="14">
        <f t="shared" si="472"/>
        <v>-71.599999999999994</v>
      </c>
      <c r="O657" s="14">
        <f t="shared" si="472"/>
        <v>5052.9000000000005</v>
      </c>
      <c r="P657" s="14">
        <f t="shared" si="472"/>
        <v>0</v>
      </c>
      <c r="Q657" s="14">
        <f t="shared" si="472"/>
        <v>0</v>
      </c>
      <c r="R657" s="14">
        <f t="shared" si="472"/>
        <v>5052.9000000000005</v>
      </c>
      <c r="S657" s="14">
        <f>S658+S661+S662</f>
        <v>0</v>
      </c>
      <c r="T657" s="14">
        <f>T658+T661+T662</f>
        <v>3.5</v>
      </c>
      <c r="U657" s="14">
        <f>U658+U661+U662</f>
        <v>5056.3999999999996</v>
      </c>
      <c r="V657" s="14">
        <f t="shared" ref="V657:AA657" si="473">V658+V661+V662+V663</f>
        <v>0</v>
      </c>
      <c r="W657" s="14">
        <f t="shared" si="473"/>
        <v>0</v>
      </c>
      <c r="X657" s="14">
        <f t="shared" si="473"/>
        <v>5056.4000000000005</v>
      </c>
      <c r="Y657" s="14">
        <f t="shared" si="473"/>
        <v>0</v>
      </c>
      <c r="Z657" s="14">
        <f t="shared" si="473"/>
        <v>0</v>
      </c>
      <c r="AA657" s="14">
        <f t="shared" si="473"/>
        <v>5056.4000000000005</v>
      </c>
      <c r="AB657" s="70"/>
    </row>
    <row r="658" spans="1:28" ht="15.75" customHeight="1">
      <c r="A658" s="8" t="s">
        <v>175</v>
      </c>
      <c r="B658" s="3">
        <v>910</v>
      </c>
      <c r="C658" s="3" t="s">
        <v>263</v>
      </c>
      <c r="D658" s="3" t="s">
        <v>262</v>
      </c>
      <c r="E658" s="3" t="s">
        <v>174</v>
      </c>
      <c r="F658" s="14">
        <f>F659+F660</f>
        <v>4145</v>
      </c>
      <c r="G658" s="14">
        <f>G659+G660</f>
        <v>138.69999999999999</v>
      </c>
      <c r="H658" s="14">
        <f>H659+H660</f>
        <v>0</v>
      </c>
      <c r="I658" s="34">
        <f t="shared" si="463"/>
        <v>4283.7</v>
      </c>
      <c r="J658" s="14">
        <f>J659+J660</f>
        <v>0</v>
      </c>
      <c r="K658" s="14">
        <f>K659+K660</f>
        <v>0</v>
      </c>
      <c r="L658" s="34">
        <f t="shared" si="428"/>
        <v>4283.7</v>
      </c>
      <c r="M658" s="14">
        <f>M659+M660</f>
        <v>0</v>
      </c>
      <c r="N658" s="14">
        <f>N659+N660</f>
        <v>0</v>
      </c>
      <c r="O658" s="34">
        <f>L658+M658+N658</f>
        <v>4283.7</v>
      </c>
      <c r="P658" s="14">
        <f>P659+P660</f>
        <v>0</v>
      </c>
      <c r="Q658" s="14">
        <f>Q659+Q660</f>
        <v>-32</v>
      </c>
      <c r="R658" s="34">
        <f t="shared" si="470"/>
        <v>4251.7</v>
      </c>
      <c r="S658" s="14">
        <f>S659+S660</f>
        <v>0</v>
      </c>
      <c r="T658" s="14">
        <f>T659+T660</f>
        <v>-6.5</v>
      </c>
      <c r="U658" s="34">
        <f>R658+S658+T658</f>
        <v>4245.2</v>
      </c>
      <c r="V658" s="14">
        <f>V659+V660</f>
        <v>0</v>
      </c>
      <c r="W658" s="14">
        <f>W659+W660</f>
        <v>-270.8</v>
      </c>
      <c r="X658" s="34">
        <f t="shared" ref="X658:X663" si="474">U658+V658+W658</f>
        <v>3974.3999999999996</v>
      </c>
      <c r="Y658" s="14">
        <f>Y659+Y660</f>
        <v>0</v>
      </c>
      <c r="Z658" s="14">
        <f>Z659+Z660</f>
        <v>-215.1</v>
      </c>
      <c r="AA658" s="34">
        <f t="shared" ref="AA658:AA663" si="475">X658+Y658+Z658</f>
        <v>3759.2999999999997</v>
      </c>
      <c r="AB658" s="149" t="s">
        <v>209</v>
      </c>
    </row>
    <row r="659" spans="1:28" ht="30" customHeight="1">
      <c r="A659" s="8" t="s">
        <v>173</v>
      </c>
      <c r="B659" s="3">
        <v>910</v>
      </c>
      <c r="C659" s="3" t="s">
        <v>263</v>
      </c>
      <c r="D659" s="3" t="s">
        <v>262</v>
      </c>
      <c r="E659" s="3" t="s">
        <v>172</v>
      </c>
      <c r="F659" s="14">
        <v>4034.1</v>
      </c>
      <c r="G659" s="14">
        <v>73.2</v>
      </c>
      <c r="H659" s="14"/>
      <c r="I659" s="34">
        <f t="shared" si="463"/>
        <v>4107.3</v>
      </c>
      <c r="J659" s="14"/>
      <c r="K659" s="14"/>
      <c r="L659" s="34">
        <f t="shared" si="428"/>
        <v>4107.3</v>
      </c>
      <c r="M659" s="14"/>
      <c r="N659" s="14"/>
      <c r="O659" s="34">
        <f>L659+M659+N659</f>
        <v>4107.3</v>
      </c>
      <c r="P659" s="14">
        <v>0</v>
      </c>
      <c r="Q659" s="14">
        <v>-32</v>
      </c>
      <c r="R659" s="34">
        <f t="shared" si="470"/>
        <v>4075.3</v>
      </c>
      <c r="S659" s="14"/>
      <c r="T659" s="14">
        <v>3.5</v>
      </c>
      <c r="U659" s="34">
        <f>R659+S659+T659</f>
        <v>4078.8</v>
      </c>
      <c r="V659" s="14"/>
      <c r="W659" s="14">
        <f>-255.6-10</f>
        <v>-265.60000000000002</v>
      </c>
      <c r="X659" s="34">
        <f t="shared" si="474"/>
        <v>3813.2000000000003</v>
      </c>
      <c r="Y659" s="14"/>
      <c r="Z659" s="14">
        <f>-200.6+1.2</f>
        <v>-199.4</v>
      </c>
      <c r="AA659" s="34">
        <f t="shared" si="475"/>
        <v>3613.8</v>
      </c>
      <c r="AB659" s="159"/>
    </row>
    <row r="660" spans="1:28" ht="30" customHeight="1">
      <c r="A660" s="8" t="s">
        <v>171</v>
      </c>
      <c r="B660" s="3">
        <v>910</v>
      </c>
      <c r="C660" s="3" t="s">
        <v>263</v>
      </c>
      <c r="D660" s="3" t="s">
        <v>262</v>
      </c>
      <c r="E660" s="3" t="s">
        <v>170</v>
      </c>
      <c r="F660" s="14">
        <v>110.9</v>
      </c>
      <c r="G660" s="14">
        <v>65.5</v>
      </c>
      <c r="H660" s="14"/>
      <c r="I660" s="34">
        <f t="shared" si="463"/>
        <v>176.4</v>
      </c>
      <c r="J660" s="14"/>
      <c r="K660" s="14"/>
      <c r="L660" s="34">
        <f t="shared" si="428"/>
        <v>176.4</v>
      </c>
      <c r="M660" s="14"/>
      <c r="N660" s="14"/>
      <c r="O660" s="34">
        <f>L660+M660+N660</f>
        <v>176.4</v>
      </c>
      <c r="P660" s="14">
        <v>0</v>
      </c>
      <c r="Q660" s="14">
        <v>0</v>
      </c>
      <c r="R660" s="34">
        <f t="shared" si="470"/>
        <v>176.4</v>
      </c>
      <c r="S660" s="14"/>
      <c r="T660" s="14">
        <v>-10</v>
      </c>
      <c r="U660" s="34">
        <f>R660+S660+T660</f>
        <v>166.4</v>
      </c>
      <c r="V660" s="14"/>
      <c r="W660" s="14">
        <v>-5.2</v>
      </c>
      <c r="X660" s="34">
        <f t="shared" si="474"/>
        <v>161.20000000000002</v>
      </c>
      <c r="Y660" s="14"/>
      <c r="Z660" s="14">
        <f>-14.6-1.1</f>
        <v>-15.7</v>
      </c>
      <c r="AA660" s="34">
        <f t="shared" si="475"/>
        <v>145.50000000000003</v>
      </c>
      <c r="AB660" s="159"/>
    </row>
    <row r="661" spans="1:28" ht="30" customHeight="1">
      <c r="A661" s="9" t="s">
        <v>167</v>
      </c>
      <c r="B661" s="3">
        <v>910</v>
      </c>
      <c r="C661" s="3" t="s">
        <v>263</v>
      </c>
      <c r="D661" s="3" t="s">
        <v>262</v>
      </c>
      <c r="E661" s="3" t="s">
        <v>166</v>
      </c>
      <c r="F661" s="14">
        <v>73.3</v>
      </c>
      <c r="G661" s="14"/>
      <c r="H661" s="14"/>
      <c r="I661" s="34">
        <f t="shared" si="463"/>
        <v>73.3</v>
      </c>
      <c r="J661" s="14">
        <v>19.3</v>
      </c>
      <c r="K661" s="14"/>
      <c r="L661" s="34">
        <f t="shared" si="428"/>
        <v>92.6</v>
      </c>
      <c r="M661" s="14"/>
      <c r="N661" s="14"/>
      <c r="O661" s="34">
        <f>L661+M661+N661</f>
        <v>92.6</v>
      </c>
      <c r="P661" s="14">
        <v>0</v>
      </c>
      <c r="Q661" s="14">
        <v>0</v>
      </c>
      <c r="R661" s="34">
        <f t="shared" si="470"/>
        <v>92.6</v>
      </c>
      <c r="S661" s="14"/>
      <c r="T661" s="14">
        <v>-10.8</v>
      </c>
      <c r="U661" s="34">
        <f>R661+S661+T661</f>
        <v>81.8</v>
      </c>
      <c r="V661" s="14"/>
      <c r="W661" s="14"/>
      <c r="X661" s="34">
        <f t="shared" si="474"/>
        <v>81.8</v>
      </c>
      <c r="Y661" s="14"/>
      <c r="Z661" s="14"/>
      <c r="AA661" s="34">
        <f t="shared" si="475"/>
        <v>81.8</v>
      </c>
      <c r="AB661" s="159"/>
    </row>
    <row r="662" spans="1:28" ht="30" customHeight="1">
      <c r="A662" s="8" t="s">
        <v>165</v>
      </c>
      <c r="B662" s="3">
        <v>910</v>
      </c>
      <c r="C662" s="3" t="s">
        <v>263</v>
      </c>
      <c r="D662" s="3" t="s">
        <v>262</v>
      </c>
      <c r="E662" s="3" t="s">
        <v>162</v>
      </c>
      <c r="F662" s="14">
        <v>906.2</v>
      </c>
      <c r="G662" s="14">
        <v>-138.69999999999999</v>
      </c>
      <c r="H662" s="14"/>
      <c r="I662" s="34">
        <f t="shared" si="463"/>
        <v>767.5</v>
      </c>
      <c r="J662" s="14">
        <v>-19.3</v>
      </c>
      <c r="K662" s="14"/>
      <c r="L662" s="34">
        <f t="shared" si="428"/>
        <v>748.2</v>
      </c>
      <c r="M662" s="14"/>
      <c r="N662" s="14">
        <v>-71.599999999999994</v>
      </c>
      <c r="O662" s="34">
        <f>L662+M662+N662</f>
        <v>676.6</v>
      </c>
      <c r="P662" s="14"/>
      <c r="Q662" s="14">
        <v>32</v>
      </c>
      <c r="R662" s="34">
        <f t="shared" si="470"/>
        <v>708.6</v>
      </c>
      <c r="S662" s="14"/>
      <c r="T662" s="14">
        <v>20.8</v>
      </c>
      <c r="U662" s="34">
        <f>R662+S662+T662</f>
        <v>729.4</v>
      </c>
      <c r="V662" s="14"/>
      <c r="W662" s="14">
        <v>15.2</v>
      </c>
      <c r="X662" s="34">
        <f t="shared" si="474"/>
        <v>744.6</v>
      </c>
      <c r="Y662" s="14"/>
      <c r="Z662" s="14">
        <f>178.7-0.1</f>
        <v>178.6</v>
      </c>
      <c r="AA662" s="34">
        <f t="shared" si="475"/>
        <v>923.2</v>
      </c>
      <c r="AB662" s="157"/>
    </row>
    <row r="663" spans="1:28" ht="15.75" customHeight="1">
      <c r="A663" s="8"/>
      <c r="B663" s="3">
        <v>910</v>
      </c>
      <c r="C663" s="3" t="s">
        <v>263</v>
      </c>
      <c r="D663" s="3" t="s">
        <v>262</v>
      </c>
      <c r="E663" s="3" t="s">
        <v>479</v>
      </c>
      <c r="F663" s="14"/>
      <c r="G663" s="14"/>
      <c r="H663" s="14"/>
      <c r="I663" s="34"/>
      <c r="J663" s="14"/>
      <c r="K663" s="14"/>
      <c r="L663" s="34"/>
      <c r="M663" s="14"/>
      <c r="N663" s="14"/>
      <c r="O663" s="34"/>
      <c r="P663" s="14"/>
      <c r="Q663" s="14"/>
      <c r="R663" s="34"/>
      <c r="S663" s="14"/>
      <c r="T663" s="14"/>
      <c r="U663" s="34">
        <v>0</v>
      </c>
      <c r="V663" s="14"/>
      <c r="W663" s="14">
        <v>255.6</v>
      </c>
      <c r="X663" s="34">
        <f t="shared" si="474"/>
        <v>255.6</v>
      </c>
      <c r="Y663" s="14"/>
      <c r="Z663" s="14">
        <v>36.5</v>
      </c>
      <c r="AA663" s="34">
        <f t="shared" si="475"/>
        <v>292.10000000000002</v>
      </c>
      <c r="AB663" s="87"/>
    </row>
    <row r="664" spans="1:28" ht="15.75" customHeight="1">
      <c r="A664" s="9" t="s">
        <v>261</v>
      </c>
      <c r="B664" s="3">
        <v>910</v>
      </c>
      <c r="C664" s="3" t="s">
        <v>260</v>
      </c>
      <c r="D664" s="3"/>
      <c r="E664" s="3"/>
      <c r="F664" s="14">
        <f t="shared" ref="F664:N665" si="476">F665</f>
        <v>1338.1</v>
      </c>
      <c r="G664" s="14">
        <f t="shared" si="476"/>
        <v>0</v>
      </c>
      <c r="H664" s="14">
        <f t="shared" si="476"/>
        <v>0</v>
      </c>
      <c r="I664" s="34">
        <f t="shared" si="463"/>
        <v>1338.1</v>
      </c>
      <c r="J664" s="14">
        <f t="shared" si="476"/>
        <v>0</v>
      </c>
      <c r="K664" s="14">
        <f t="shared" si="476"/>
        <v>0</v>
      </c>
      <c r="L664" s="34">
        <f t="shared" si="428"/>
        <v>1338.1</v>
      </c>
      <c r="M664" s="14">
        <f t="shared" ref="M664:R664" si="477">M665+M673</f>
        <v>100</v>
      </c>
      <c r="N664" s="14">
        <f t="shared" si="477"/>
        <v>0</v>
      </c>
      <c r="O664" s="14">
        <f t="shared" si="477"/>
        <v>1438.1</v>
      </c>
      <c r="P664" s="14">
        <f t="shared" si="477"/>
        <v>13</v>
      </c>
      <c r="Q664" s="14">
        <f t="shared" si="477"/>
        <v>4.2188474935755949E-15</v>
      </c>
      <c r="R664" s="14">
        <f t="shared" si="477"/>
        <v>1451.1</v>
      </c>
      <c r="S664" s="14">
        <f>S665+S673</f>
        <v>0</v>
      </c>
      <c r="T664" s="14">
        <f>T665+T673</f>
        <v>0</v>
      </c>
      <c r="U664" s="14">
        <f>U665+U673</f>
        <v>1451.1</v>
      </c>
      <c r="V664" s="14">
        <f>V665+V673</f>
        <v>0</v>
      </c>
      <c r="W664" s="14">
        <f>W665+W673</f>
        <v>0</v>
      </c>
      <c r="X664" s="14">
        <f>X665+X673+X682</f>
        <v>1451.1</v>
      </c>
      <c r="Y664" s="14">
        <f>Y665+Y673+Y682</f>
        <v>0</v>
      </c>
      <c r="Z664" s="14">
        <f>Z665+Z673+Z682</f>
        <v>141</v>
      </c>
      <c r="AA664" s="14">
        <f>AA665+AA673+AA682</f>
        <v>1592.0999999999995</v>
      </c>
      <c r="AB664" s="70"/>
    </row>
    <row r="665" spans="1:28" ht="75" customHeight="1">
      <c r="A665" s="9" t="s">
        <v>178</v>
      </c>
      <c r="B665" s="3">
        <v>910</v>
      </c>
      <c r="C665" s="3" t="s">
        <v>260</v>
      </c>
      <c r="D665" s="3" t="s">
        <v>177</v>
      </c>
      <c r="E665" s="15"/>
      <c r="F665" s="14">
        <f t="shared" si="476"/>
        <v>1338.1</v>
      </c>
      <c r="G665" s="14">
        <f t="shared" si="476"/>
        <v>0</v>
      </c>
      <c r="H665" s="14">
        <f t="shared" si="476"/>
        <v>0</v>
      </c>
      <c r="I665" s="34">
        <f t="shared" si="463"/>
        <v>1338.1</v>
      </c>
      <c r="J665" s="14">
        <f t="shared" si="476"/>
        <v>0</v>
      </c>
      <c r="K665" s="14">
        <f t="shared" si="476"/>
        <v>0</v>
      </c>
      <c r="L665" s="34">
        <f t="shared" si="428"/>
        <v>1338.1</v>
      </c>
      <c r="M665" s="14">
        <f t="shared" si="476"/>
        <v>0</v>
      </c>
      <c r="N665" s="14">
        <f t="shared" si="476"/>
        <v>0</v>
      </c>
      <c r="O665" s="34">
        <f t="shared" ref="O665:AA665" si="478">O666</f>
        <v>1338.1</v>
      </c>
      <c r="P665" s="34">
        <f t="shared" si="478"/>
        <v>0</v>
      </c>
      <c r="Q665" s="34">
        <f t="shared" si="478"/>
        <v>4.2188474935755949E-15</v>
      </c>
      <c r="R665" s="34">
        <f t="shared" si="478"/>
        <v>1338.1</v>
      </c>
      <c r="S665" s="34">
        <f t="shared" si="478"/>
        <v>0</v>
      </c>
      <c r="T665" s="34">
        <f t="shared" si="478"/>
        <v>0</v>
      </c>
      <c r="U665" s="34">
        <f t="shared" si="478"/>
        <v>1338.1</v>
      </c>
      <c r="V665" s="34">
        <f t="shared" si="478"/>
        <v>0</v>
      </c>
      <c r="W665" s="34">
        <f t="shared" si="478"/>
        <v>0</v>
      </c>
      <c r="X665" s="34">
        <f t="shared" si="478"/>
        <v>1338.1</v>
      </c>
      <c r="Y665" s="34">
        <f t="shared" si="478"/>
        <v>0</v>
      </c>
      <c r="Z665" s="34">
        <f t="shared" si="478"/>
        <v>0</v>
      </c>
      <c r="AA665" s="34">
        <f t="shared" si="478"/>
        <v>1338.0999999999995</v>
      </c>
      <c r="AB665" s="70"/>
    </row>
    <row r="666" spans="1:28" ht="30" customHeight="1">
      <c r="A666" s="9" t="s">
        <v>176</v>
      </c>
      <c r="B666" s="3">
        <v>910</v>
      </c>
      <c r="C666" s="3" t="s">
        <v>260</v>
      </c>
      <c r="D666" s="3">
        <v>4529900</v>
      </c>
      <c r="E666" s="15"/>
      <c r="F666" s="14">
        <f>F667+F670+F671+F672</f>
        <v>1338.1</v>
      </c>
      <c r="G666" s="14">
        <f>G667+G670+G671+G672</f>
        <v>0</v>
      </c>
      <c r="H666" s="14">
        <f>H667+H670+H671+H672</f>
        <v>0</v>
      </c>
      <c r="I666" s="34">
        <f t="shared" si="463"/>
        <v>1338.1</v>
      </c>
      <c r="J666" s="14">
        <f>J667+J670+J671+J672</f>
        <v>0</v>
      </c>
      <c r="K666" s="14">
        <f>K667+K670+K671+K672</f>
        <v>0</v>
      </c>
      <c r="L666" s="34">
        <f t="shared" si="428"/>
        <v>1338.1</v>
      </c>
      <c r="M666" s="14">
        <f t="shared" ref="M666:R666" si="479">M667+M670+M671+M672</f>
        <v>0</v>
      </c>
      <c r="N666" s="14">
        <f t="shared" si="479"/>
        <v>0</v>
      </c>
      <c r="O666" s="14">
        <f t="shared" si="479"/>
        <v>1338.1</v>
      </c>
      <c r="P666" s="14">
        <f t="shared" si="479"/>
        <v>0</v>
      </c>
      <c r="Q666" s="14">
        <f t="shared" si="479"/>
        <v>4.2188474935755949E-15</v>
      </c>
      <c r="R666" s="14">
        <f t="shared" si="479"/>
        <v>1338.1</v>
      </c>
      <c r="S666" s="14">
        <f t="shared" ref="S666:X666" si="480">S667+S670+S671+S672</f>
        <v>0</v>
      </c>
      <c r="T666" s="14">
        <f t="shared" si="480"/>
        <v>0</v>
      </c>
      <c r="U666" s="14">
        <f t="shared" si="480"/>
        <v>1338.1</v>
      </c>
      <c r="V666" s="14">
        <f t="shared" si="480"/>
        <v>0</v>
      </c>
      <c r="W666" s="14">
        <f t="shared" si="480"/>
        <v>0</v>
      </c>
      <c r="X666" s="14">
        <f t="shared" si="480"/>
        <v>1338.1</v>
      </c>
      <c r="Y666" s="14">
        <f>Y667+Y670+Y671+Y672</f>
        <v>0</v>
      </c>
      <c r="Z666" s="14">
        <f>Z667+Z670+Z671+Z672</f>
        <v>0</v>
      </c>
      <c r="AA666" s="14">
        <f>AA667+AA670+AA671+AA672</f>
        <v>1338.0999999999995</v>
      </c>
      <c r="AB666" s="70"/>
    </row>
    <row r="667" spans="1:28" ht="15.75" customHeight="1">
      <c r="A667" s="8" t="s">
        <v>175</v>
      </c>
      <c r="B667" s="3">
        <v>910</v>
      </c>
      <c r="C667" s="3" t="s">
        <v>260</v>
      </c>
      <c r="D667" s="3">
        <v>4529900</v>
      </c>
      <c r="E667" s="3">
        <v>110</v>
      </c>
      <c r="F667" s="14">
        <f>F668+F669</f>
        <v>1069.5999999999999</v>
      </c>
      <c r="G667" s="14">
        <f>G668+G669</f>
        <v>0</v>
      </c>
      <c r="H667" s="14">
        <f>H668+H669</f>
        <v>0</v>
      </c>
      <c r="I667" s="34">
        <f t="shared" si="463"/>
        <v>1069.5999999999999</v>
      </c>
      <c r="J667" s="14">
        <f>J668+J669</f>
        <v>0</v>
      </c>
      <c r="K667" s="14">
        <f>K668+K669</f>
        <v>0</v>
      </c>
      <c r="L667" s="34">
        <f t="shared" si="428"/>
        <v>1069.5999999999999</v>
      </c>
      <c r="M667" s="14">
        <f>M668+M669</f>
        <v>0</v>
      </c>
      <c r="N667" s="14">
        <f>N668+N669</f>
        <v>0</v>
      </c>
      <c r="O667" s="34">
        <f t="shared" ref="O667:O672" si="481">L667+M667+N667</f>
        <v>1069.5999999999999</v>
      </c>
      <c r="P667" s="14">
        <f>P668+P669</f>
        <v>0</v>
      </c>
      <c r="Q667" s="14">
        <f>Q668+Q669</f>
        <v>39.6</v>
      </c>
      <c r="R667" s="34">
        <f t="shared" ref="R667:R672" si="482">O667+P667+Q667</f>
        <v>1109.1999999999998</v>
      </c>
      <c r="S667" s="14">
        <f>S668+S669</f>
        <v>0</v>
      </c>
      <c r="T667" s="14">
        <f>T668+T669</f>
        <v>-26.7</v>
      </c>
      <c r="U667" s="34">
        <f t="shared" ref="U667:U672" si="483">R667+S667+T667</f>
        <v>1082.4999999999998</v>
      </c>
      <c r="V667" s="14">
        <f>V668+V669</f>
        <v>0</v>
      </c>
      <c r="W667" s="14">
        <f>W668+W669</f>
        <v>0</v>
      </c>
      <c r="X667" s="34">
        <f t="shared" ref="X667:X672" si="484">U667+V667+W667</f>
        <v>1082.4999999999998</v>
      </c>
      <c r="Y667" s="14">
        <f>Y668+Y669</f>
        <v>0</v>
      </c>
      <c r="Z667" s="14">
        <f>Z668+Z669</f>
        <v>-34.9</v>
      </c>
      <c r="AA667" s="34">
        <f t="shared" ref="AA667:AA672" si="485">X667+Y667+Z667</f>
        <v>1047.5999999999997</v>
      </c>
      <c r="AB667" s="158" t="s">
        <v>209</v>
      </c>
    </row>
    <row r="668" spans="1:28" ht="30" customHeight="1">
      <c r="A668" s="8" t="s">
        <v>173</v>
      </c>
      <c r="B668" s="3">
        <v>910</v>
      </c>
      <c r="C668" s="3" t="s">
        <v>260</v>
      </c>
      <c r="D668" s="3">
        <v>4529900</v>
      </c>
      <c r="E668" s="3">
        <v>111</v>
      </c>
      <c r="F668" s="14">
        <v>1020.9</v>
      </c>
      <c r="G668" s="14"/>
      <c r="H668" s="14"/>
      <c r="I668" s="34">
        <f t="shared" si="463"/>
        <v>1020.9</v>
      </c>
      <c r="J668" s="14"/>
      <c r="K668" s="14"/>
      <c r="L668" s="34">
        <f t="shared" si="428"/>
        <v>1020.9</v>
      </c>
      <c r="M668" s="14"/>
      <c r="N668" s="14"/>
      <c r="O668" s="34">
        <f t="shared" si="481"/>
        <v>1020.9</v>
      </c>
      <c r="P668" s="14">
        <v>0</v>
      </c>
      <c r="Q668" s="14">
        <v>39.6</v>
      </c>
      <c r="R668" s="34">
        <f t="shared" si="482"/>
        <v>1060.5</v>
      </c>
      <c r="S668" s="14"/>
      <c r="T668" s="14"/>
      <c r="U668" s="34">
        <f t="shared" si="483"/>
        <v>1060.5</v>
      </c>
      <c r="V668" s="14"/>
      <c r="W668" s="14"/>
      <c r="X668" s="34">
        <f t="shared" si="484"/>
        <v>1060.5</v>
      </c>
      <c r="Y668" s="14"/>
      <c r="Z668" s="14">
        <f>-25.5-9.3</f>
        <v>-34.799999999999997</v>
      </c>
      <c r="AA668" s="34">
        <f t="shared" si="485"/>
        <v>1025.7</v>
      </c>
      <c r="AB668" s="159"/>
    </row>
    <row r="669" spans="1:28" ht="30" customHeight="1">
      <c r="A669" s="8" t="s">
        <v>171</v>
      </c>
      <c r="B669" s="3">
        <v>910</v>
      </c>
      <c r="C669" s="3" t="s">
        <v>260</v>
      </c>
      <c r="D669" s="3">
        <v>4529900</v>
      </c>
      <c r="E669" s="3" t="s">
        <v>170</v>
      </c>
      <c r="F669" s="14">
        <v>48.7</v>
      </c>
      <c r="G669" s="14"/>
      <c r="H669" s="14"/>
      <c r="I669" s="34">
        <f t="shared" si="463"/>
        <v>48.7</v>
      </c>
      <c r="J669" s="14"/>
      <c r="K669" s="14"/>
      <c r="L669" s="34">
        <f t="shared" si="428"/>
        <v>48.7</v>
      </c>
      <c r="M669" s="14"/>
      <c r="N669" s="14"/>
      <c r="O669" s="34">
        <f t="shared" si="481"/>
        <v>48.7</v>
      </c>
      <c r="P669" s="14">
        <v>0</v>
      </c>
      <c r="Q669" s="14">
        <v>0</v>
      </c>
      <c r="R669" s="34">
        <f t="shared" si="482"/>
        <v>48.7</v>
      </c>
      <c r="S669" s="14"/>
      <c r="T669" s="14">
        <v>-26.7</v>
      </c>
      <c r="U669" s="34">
        <f t="shared" si="483"/>
        <v>22.000000000000004</v>
      </c>
      <c r="V669" s="14"/>
      <c r="W669" s="14"/>
      <c r="X669" s="34">
        <f t="shared" si="484"/>
        <v>22.000000000000004</v>
      </c>
      <c r="Y669" s="14"/>
      <c r="Z669" s="14">
        <v>-0.1</v>
      </c>
      <c r="AA669" s="34">
        <f t="shared" si="485"/>
        <v>21.900000000000002</v>
      </c>
      <c r="AB669" s="159"/>
    </row>
    <row r="670" spans="1:28" ht="30" customHeight="1">
      <c r="A670" s="9" t="s">
        <v>167</v>
      </c>
      <c r="B670" s="3">
        <v>910</v>
      </c>
      <c r="C670" s="3" t="s">
        <v>260</v>
      </c>
      <c r="D670" s="3">
        <v>4529900</v>
      </c>
      <c r="E670" s="3" t="s">
        <v>166</v>
      </c>
      <c r="F670" s="14">
        <v>131.5</v>
      </c>
      <c r="G670" s="14"/>
      <c r="H670" s="14"/>
      <c r="I670" s="34">
        <f t="shared" si="463"/>
        <v>131.5</v>
      </c>
      <c r="J670" s="14"/>
      <c r="K670" s="14"/>
      <c r="L670" s="34">
        <f t="shared" si="428"/>
        <v>131.5</v>
      </c>
      <c r="M670" s="14"/>
      <c r="N670" s="14"/>
      <c r="O670" s="34">
        <f t="shared" si="481"/>
        <v>131.5</v>
      </c>
      <c r="P670" s="14">
        <v>0</v>
      </c>
      <c r="Q670" s="14">
        <v>-38.799999999999997</v>
      </c>
      <c r="R670" s="34">
        <f t="shared" si="482"/>
        <v>92.7</v>
      </c>
      <c r="S670" s="14"/>
      <c r="T670" s="14"/>
      <c r="U670" s="34">
        <f t="shared" si="483"/>
        <v>92.7</v>
      </c>
      <c r="V670" s="14"/>
      <c r="W670" s="14"/>
      <c r="X670" s="34">
        <f t="shared" si="484"/>
        <v>92.7</v>
      </c>
      <c r="Y670" s="14"/>
      <c r="Z670" s="14">
        <f>12.9-2.5</f>
        <v>10.4</v>
      </c>
      <c r="AA670" s="34">
        <f t="shared" si="485"/>
        <v>103.10000000000001</v>
      </c>
      <c r="AB670" s="159"/>
    </row>
    <row r="671" spans="1:28" ht="30" customHeight="1">
      <c r="A671" s="8" t="s">
        <v>165</v>
      </c>
      <c r="B671" s="3">
        <v>910</v>
      </c>
      <c r="C671" s="3" t="s">
        <v>260</v>
      </c>
      <c r="D671" s="3">
        <v>4529900</v>
      </c>
      <c r="E671" s="3" t="s">
        <v>162</v>
      </c>
      <c r="F671" s="14">
        <v>137</v>
      </c>
      <c r="G671" s="14">
        <v>-1</v>
      </c>
      <c r="H671" s="14"/>
      <c r="I671" s="34">
        <f t="shared" si="463"/>
        <v>136</v>
      </c>
      <c r="J671" s="14"/>
      <c r="K671" s="14"/>
      <c r="L671" s="34">
        <f t="shared" si="428"/>
        <v>136</v>
      </c>
      <c r="M671" s="14"/>
      <c r="N671" s="14">
        <v>-1.5</v>
      </c>
      <c r="O671" s="34">
        <f t="shared" si="481"/>
        <v>134.5</v>
      </c>
      <c r="P671" s="14">
        <v>0</v>
      </c>
      <c r="Q671" s="14">
        <v>-0.8</v>
      </c>
      <c r="R671" s="34">
        <f t="shared" si="482"/>
        <v>133.69999999999999</v>
      </c>
      <c r="S671" s="14"/>
      <c r="T671" s="14">
        <v>26.7</v>
      </c>
      <c r="U671" s="34">
        <f t="shared" si="483"/>
        <v>160.39999999999998</v>
      </c>
      <c r="V671" s="14"/>
      <c r="W671" s="14"/>
      <c r="X671" s="34">
        <f t="shared" si="484"/>
        <v>160.39999999999998</v>
      </c>
      <c r="Y671" s="14"/>
      <c r="Z671" s="14">
        <f>12.7+11.8</f>
        <v>24.5</v>
      </c>
      <c r="AA671" s="34">
        <f t="shared" si="485"/>
        <v>184.89999999999998</v>
      </c>
      <c r="AB671" s="159"/>
    </row>
    <row r="672" spans="1:28" ht="15.75" customHeight="1">
      <c r="A672" s="8" t="s">
        <v>191</v>
      </c>
      <c r="B672" s="3" t="s">
        <v>257</v>
      </c>
      <c r="C672" s="3" t="s">
        <v>260</v>
      </c>
      <c r="D672" s="3" t="s">
        <v>259</v>
      </c>
      <c r="E672" s="3" t="s">
        <v>190</v>
      </c>
      <c r="F672" s="14">
        <v>0</v>
      </c>
      <c r="G672" s="14">
        <v>1</v>
      </c>
      <c r="H672" s="14"/>
      <c r="I672" s="34">
        <f t="shared" si="463"/>
        <v>1</v>
      </c>
      <c r="J672" s="14"/>
      <c r="K672" s="14"/>
      <c r="L672" s="34">
        <f t="shared" si="428"/>
        <v>1</v>
      </c>
      <c r="M672" s="14"/>
      <c r="N672" s="14">
        <v>1.5</v>
      </c>
      <c r="O672" s="34">
        <f t="shared" si="481"/>
        <v>2.5</v>
      </c>
      <c r="P672" s="14">
        <v>0</v>
      </c>
      <c r="Q672" s="14">
        <v>0</v>
      </c>
      <c r="R672" s="34">
        <f t="shared" si="482"/>
        <v>2.5</v>
      </c>
      <c r="S672" s="14"/>
      <c r="T672" s="14"/>
      <c r="U672" s="34">
        <f t="shared" si="483"/>
        <v>2.5</v>
      </c>
      <c r="V672" s="14"/>
      <c r="W672" s="14"/>
      <c r="X672" s="34">
        <f t="shared" si="484"/>
        <v>2.5</v>
      </c>
      <c r="Y672" s="14"/>
      <c r="Z672" s="14"/>
      <c r="AA672" s="34">
        <f t="shared" si="485"/>
        <v>2.5</v>
      </c>
      <c r="AB672" s="157"/>
    </row>
    <row r="673" spans="1:28" ht="15.75" customHeight="1">
      <c r="A673" s="8" t="s">
        <v>358</v>
      </c>
      <c r="B673" s="3" t="s">
        <v>257</v>
      </c>
      <c r="C673" s="3" t="s">
        <v>260</v>
      </c>
      <c r="D673" s="3" t="s">
        <v>357</v>
      </c>
      <c r="E673" s="3"/>
      <c r="F673" s="14"/>
      <c r="G673" s="14"/>
      <c r="H673" s="14"/>
      <c r="I673" s="34"/>
      <c r="J673" s="14"/>
      <c r="K673" s="14"/>
      <c r="L673" s="34">
        <f>L677</f>
        <v>0</v>
      </c>
      <c r="M673" s="34">
        <f>M677</f>
        <v>100</v>
      </c>
      <c r="N673" s="34">
        <f>N677</f>
        <v>0</v>
      </c>
      <c r="O673" s="34">
        <f t="shared" ref="O673:U673" si="486">O674+O677</f>
        <v>100</v>
      </c>
      <c r="P673" s="34">
        <f t="shared" si="486"/>
        <v>13</v>
      </c>
      <c r="Q673" s="34">
        <f t="shared" si="486"/>
        <v>0</v>
      </c>
      <c r="R673" s="34">
        <f t="shared" si="486"/>
        <v>113</v>
      </c>
      <c r="S673" s="34">
        <f t="shared" si="486"/>
        <v>0</v>
      </c>
      <c r="T673" s="34">
        <f t="shared" si="486"/>
        <v>0</v>
      </c>
      <c r="U673" s="34">
        <f t="shared" si="486"/>
        <v>113</v>
      </c>
      <c r="V673" s="34">
        <f t="shared" ref="V673:AA673" si="487">V674+V677</f>
        <v>0</v>
      </c>
      <c r="W673" s="34">
        <f t="shared" si="487"/>
        <v>0</v>
      </c>
      <c r="X673" s="34">
        <f t="shared" si="487"/>
        <v>113</v>
      </c>
      <c r="Y673" s="34">
        <f t="shared" si="487"/>
        <v>0</v>
      </c>
      <c r="Z673" s="34">
        <f t="shared" si="487"/>
        <v>0</v>
      </c>
      <c r="AA673" s="34">
        <f t="shared" si="487"/>
        <v>113</v>
      </c>
      <c r="AB673" s="87"/>
    </row>
    <row r="674" spans="1:28" ht="60" customHeight="1">
      <c r="A674" s="31" t="s">
        <v>110</v>
      </c>
      <c r="B674" s="3" t="s">
        <v>257</v>
      </c>
      <c r="C674" s="3" t="s">
        <v>260</v>
      </c>
      <c r="D674" s="7" t="s">
        <v>111</v>
      </c>
      <c r="E674" s="3"/>
      <c r="F674" s="14"/>
      <c r="G674" s="14"/>
      <c r="H674" s="14"/>
      <c r="I674" s="34"/>
      <c r="J674" s="14"/>
      <c r="K674" s="14"/>
      <c r="L674" s="34"/>
      <c r="M674" s="14"/>
      <c r="N674" s="14"/>
      <c r="O674" s="14">
        <f t="shared" ref="O674:U674" si="488">O676</f>
        <v>0</v>
      </c>
      <c r="P674" s="14">
        <f t="shared" si="488"/>
        <v>13</v>
      </c>
      <c r="Q674" s="14">
        <f t="shared" si="488"/>
        <v>0</v>
      </c>
      <c r="R674" s="14">
        <f t="shared" si="488"/>
        <v>13</v>
      </c>
      <c r="S674" s="14">
        <f t="shared" si="488"/>
        <v>0</v>
      </c>
      <c r="T674" s="14">
        <f t="shared" si="488"/>
        <v>0</v>
      </c>
      <c r="U674" s="14">
        <f t="shared" si="488"/>
        <v>13</v>
      </c>
      <c r="V674" s="14">
        <f t="shared" ref="V674:AA674" si="489">V676</f>
        <v>0</v>
      </c>
      <c r="W674" s="14">
        <f t="shared" si="489"/>
        <v>0</v>
      </c>
      <c r="X674" s="14">
        <f t="shared" si="489"/>
        <v>13</v>
      </c>
      <c r="Y674" s="14">
        <f t="shared" si="489"/>
        <v>0</v>
      </c>
      <c r="Z674" s="14">
        <f t="shared" si="489"/>
        <v>0</v>
      </c>
      <c r="AA674" s="14">
        <f t="shared" si="489"/>
        <v>13</v>
      </c>
      <c r="AB674" s="70"/>
    </row>
    <row r="675" spans="1:28" ht="15.75" customHeight="1">
      <c r="A675" s="8" t="s">
        <v>175</v>
      </c>
      <c r="B675" s="3" t="s">
        <v>257</v>
      </c>
      <c r="C675" s="3" t="s">
        <v>260</v>
      </c>
      <c r="D675" s="7" t="s">
        <v>111</v>
      </c>
      <c r="E675" s="3" t="s">
        <v>174</v>
      </c>
      <c r="F675" s="14"/>
      <c r="G675" s="14"/>
      <c r="H675" s="14"/>
      <c r="I675" s="34"/>
      <c r="J675" s="14"/>
      <c r="K675" s="14"/>
      <c r="L675" s="34"/>
      <c r="M675" s="14"/>
      <c r="N675" s="14"/>
      <c r="O675" s="34">
        <v>0</v>
      </c>
      <c r="P675" s="14">
        <f>P676</f>
        <v>13</v>
      </c>
      <c r="Q675" s="14">
        <f>Q676</f>
        <v>0</v>
      </c>
      <c r="R675" s="34">
        <f>O675+P675+Q675</f>
        <v>13</v>
      </c>
      <c r="S675" s="14">
        <f>S676</f>
        <v>0</v>
      </c>
      <c r="T675" s="14">
        <f>T676</f>
        <v>0</v>
      </c>
      <c r="U675" s="34">
        <f>R675+S675+T675</f>
        <v>13</v>
      </c>
      <c r="V675" s="14">
        <f>V676</f>
        <v>0</v>
      </c>
      <c r="W675" s="14">
        <f>W676</f>
        <v>0</v>
      </c>
      <c r="X675" s="34">
        <f>U675+V675+W675</f>
        <v>13</v>
      </c>
      <c r="Y675" s="14">
        <f>Y676</f>
        <v>0</v>
      </c>
      <c r="Z675" s="14">
        <f>Z676</f>
        <v>0</v>
      </c>
      <c r="AA675" s="34">
        <f>X675+Y675+Z675</f>
        <v>13</v>
      </c>
      <c r="AB675" s="70"/>
    </row>
    <row r="676" spans="1:28" ht="30" customHeight="1">
      <c r="A676" s="18" t="s">
        <v>173</v>
      </c>
      <c r="B676" s="3" t="s">
        <v>257</v>
      </c>
      <c r="C676" s="3" t="s">
        <v>260</v>
      </c>
      <c r="D676" s="7" t="s">
        <v>111</v>
      </c>
      <c r="E676" s="3" t="s">
        <v>172</v>
      </c>
      <c r="F676" s="14"/>
      <c r="G676" s="14"/>
      <c r="H676" s="14"/>
      <c r="I676" s="34"/>
      <c r="J676" s="14"/>
      <c r="K676" s="14"/>
      <c r="L676" s="34"/>
      <c r="M676" s="14"/>
      <c r="N676" s="14"/>
      <c r="O676" s="34">
        <v>0</v>
      </c>
      <c r="P676" s="14">
        <v>13</v>
      </c>
      <c r="Q676" s="14">
        <f>Q677</f>
        <v>0</v>
      </c>
      <c r="R676" s="37">
        <f>O676+P676+Q676</f>
        <v>13</v>
      </c>
      <c r="S676" s="14"/>
      <c r="T676" s="14"/>
      <c r="U676" s="37">
        <f>R676+S676+T676</f>
        <v>13</v>
      </c>
      <c r="V676" s="14"/>
      <c r="W676" s="14"/>
      <c r="X676" s="37">
        <f>U676+V676+W676</f>
        <v>13</v>
      </c>
      <c r="Y676" s="14"/>
      <c r="Z676" s="14"/>
      <c r="AA676" s="37">
        <f>X676+Y676+Z676</f>
        <v>13</v>
      </c>
      <c r="AB676" s="51"/>
    </row>
    <row r="677" spans="1:28" ht="33" customHeight="1">
      <c r="A677" s="8" t="s">
        <v>156</v>
      </c>
      <c r="B677" s="3" t="s">
        <v>257</v>
      </c>
      <c r="C677" s="3" t="s">
        <v>260</v>
      </c>
      <c r="D677" s="3" t="s">
        <v>158</v>
      </c>
      <c r="E677" s="3"/>
      <c r="F677" s="14"/>
      <c r="G677" s="14"/>
      <c r="H677" s="14"/>
      <c r="I677" s="34"/>
      <c r="J677" s="14"/>
      <c r="K677" s="14"/>
      <c r="L677" s="34">
        <f>L678</f>
        <v>0</v>
      </c>
      <c r="M677" s="34">
        <f>M678</f>
        <v>100</v>
      </c>
      <c r="N677" s="34">
        <f>N678</f>
        <v>0</v>
      </c>
      <c r="O677" s="34">
        <f>O678</f>
        <v>100</v>
      </c>
      <c r="P677" s="34">
        <f>P678</f>
        <v>0</v>
      </c>
      <c r="Q677" s="34">
        <f>Q678</f>
        <v>0</v>
      </c>
      <c r="R677" s="34">
        <f t="shared" ref="R677:AA677" si="490">R678</f>
        <v>100</v>
      </c>
      <c r="S677" s="34">
        <f t="shared" si="490"/>
        <v>0</v>
      </c>
      <c r="T677" s="34">
        <f t="shared" si="490"/>
        <v>0</v>
      </c>
      <c r="U677" s="34">
        <f t="shared" si="490"/>
        <v>100</v>
      </c>
      <c r="V677" s="34">
        <f t="shared" si="490"/>
        <v>0</v>
      </c>
      <c r="W677" s="34">
        <f t="shared" si="490"/>
        <v>0</v>
      </c>
      <c r="X677" s="34">
        <f t="shared" si="490"/>
        <v>100</v>
      </c>
      <c r="Y677" s="34">
        <f t="shared" si="490"/>
        <v>0</v>
      </c>
      <c r="Z677" s="34">
        <f t="shared" si="490"/>
        <v>0</v>
      </c>
      <c r="AA677" s="34">
        <f t="shared" si="490"/>
        <v>100</v>
      </c>
      <c r="AB677" s="87"/>
    </row>
    <row r="678" spans="1:28" ht="30.75" customHeight="1">
      <c r="A678" s="8" t="s">
        <v>157</v>
      </c>
      <c r="B678" s="3" t="s">
        <v>257</v>
      </c>
      <c r="C678" s="3" t="s">
        <v>260</v>
      </c>
      <c r="D678" s="3" t="s">
        <v>159</v>
      </c>
      <c r="E678" s="3"/>
      <c r="F678" s="14"/>
      <c r="G678" s="14"/>
      <c r="H678" s="14"/>
      <c r="I678" s="34"/>
      <c r="J678" s="14"/>
      <c r="K678" s="14"/>
      <c r="L678" s="34">
        <f>L681</f>
        <v>0</v>
      </c>
      <c r="M678" s="34">
        <f>M681</f>
        <v>100</v>
      </c>
      <c r="N678" s="34">
        <f>N681</f>
        <v>0</v>
      </c>
      <c r="O678" s="34">
        <f t="shared" ref="O678:U678" si="491">O681+O679</f>
        <v>100</v>
      </c>
      <c r="P678" s="34">
        <f t="shared" si="491"/>
        <v>0</v>
      </c>
      <c r="Q678" s="34">
        <f t="shared" si="491"/>
        <v>0</v>
      </c>
      <c r="R678" s="34">
        <f t="shared" si="491"/>
        <v>100</v>
      </c>
      <c r="S678" s="34">
        <f t="shared" si="491"/>
        <v>0</v>
      </c>
      <c r="T678" s="34">
        <f t="shared" si="491"/>
        <v>0</v>
      </c>
      <c r="U678" s="34">
        <f t="shared" si="491"/>
        <v>100</v>
      </c>
      <c r="V678" s="34">
        <f t="shared" ref="V678:AA678" si="492">V681+V679</f>
        <v>0</v>
      </c>
      <c r="W678" s="34">
        <f t="shared" si="492"/>
        <v>0</v>
      </c>
      <c r="X678" s="34">
        <f t="shared" si="492"/>
        <v>100</v>
      </c>
      <c r="Y678" s="34">
        <f t="shared" si="492"/>
        <v>0</v>
      </c>
      <c r="Z678" s="34">
        <f t="shared" si="492"/>
        <v>0</v>
      </c>
      <c r="AA678" s="34">
        <f t="shared" si="492"/>
        <v>100</v>
      </c>
      <c r="AB678" s="87"/>
    </row>
    <row r="679" spans="1:28" ht="15.75" customHeight="1">
      <c r="A679" s="8" t="s">
        <v>175</v>
      </c>
      <c r="B679" s="3">
        <v>910</v>
      </c>
      <c r="C679" s="3" t="s">
        <v>260</v>
      </c>
      <c r="D679" s="3" t="s">
        <v>159</v>
      </c>
      <c r="E679" s="3">
        <v>110</v>
      </c>
      <c r="F679" s="14">
        <f>F681+F687</f>
        <v>1486.5</v>
      </c>
      <c r="G679" s="14">
        <f>G681+G687</f>
        <v>0</v>
      </c>
      <c r="H679" s="14">
        <f>H681+H687</f>
        <v>0</v>
      </c>
      <c r="I679" s="34">
        <f>F679+G679+H679</f>
        <v>1486.5</v>
      </c>
      <c r="J679" s="14">
        <f>J681+J687</f>
        <v>0</v>
      </c>
      <c r="K679" s="14">
        <f>K681+K687</f>
        <v>0</v>
      </c>
      <c r="L679" s="34">
        <f>I679+J679+K679</f>
        <v>1486.5</v>
      </c>
      <c r="M679" s="14">
        <f>M681+M687</f>
        <v>100</v>
      </c>
      <c r="N679" s="14">
        <f>N681+N687</f>
        <v>135.5</v>
      </c>
      <c r="O679" s="34">
        <v>0</v>
      </c>
      <c r="P679" s="14">
        <f>P680</f>
        <v>0</v>
      </c>
      <c r="Q679" s="14">
        <f>Q680</f>
        <v>55.2</v>
      </c>
      <c r="R679" s="34">
        <f>O679+P679+Q679</f>
        <v>55.2</v>
      </c>
      <c r="S679" s="14">
        <f>S680</f>
        <v>-55.2</v>
      </c>
      <c r="T679" s="14">
        <f>T680</f>
        <v>0</v>
      </c>
      <c r="U679" s="34">
        <f>R679+S679+T679</f>
        <v>0</v>
      </c>
      <c r="V679" s="14">
        <f>V680</f>
        <v>0</v>
      </c>
      <c r="W679" s="14">
        <f>W680</f>
        <v>0</v>
      </c>
      <c r="X679" s="34">
        <f>U679+V679+W679</f>
        <v>0</v>
      </c>
      <c r="Y679" s="14">
        <f>Y680</f>
        <v>0</v>
      </c>
      <c r="Z679" s="14">
        <f>Z680</f>
        <v>0</v>
      </c>
      <c r="AA679" s="34">
        <f>X679+Y679+Z679</f>
        <v>0</v>
      </c>
      <c r="AB679" s="87"/>
    </row>
    <row r="680" spans="1:28" ht="30" customHeight="1">
      <c r="A680" s="8" t="s">
        <v>171</v>
      </c>
      <c r="B680" s="3">
        <v>910</v>
      </c>
      <c r="C680" s="3" t="s">
        <v>260</v>
      </c>
      <c r="D680" s="3" t="s">
        <v>159</v>
      </c>
      <c r="E680" s="3" t="s">
        <v>170</v>
      </c>
      <c r="F680" s="14">
        <v>48.7</v>
      </c>
      <c r="G680" s="14"/>
      <c r="H680" s="14"/>
      <c r="I680" s="34">
        <f>F680+G680+H680</f>
        <v>48.7</v>
      </c>
      <c r="J680" s="14"/>
      <c r="K680" s="14"/>
      <c r="L680" s="34">
        <f>I680+J680+K680</f>
        <v>48.7</v>
      </c>
      <c r="M680" s="14"/>
      <c r="N680" s="14"/>
      <c r="O680" s="34">
        <v>0</v>
      </c>
      <c r="P680" s="14">
        <v>0</v>
      </c>
      <c r="Q680" s="14">
        <v>55.2</v>
      </c>
      <c r="R680" s="34">
        <f>O680+P680+Q680</f>
        <v>55.2</v>
      </c>
      <c r="S680" s="14">
        <v>-55.2</v>
      </c>
      <c r="T680" s="14"/>
      <c r="U680" s="34">
        <f>R680+S680+T680</f>
        <v>0</v>
      </c>
      <c r="V680" s="14"/>
      <c r="W680" s="14"/>
      <c r="X680" s="34">
        <f>U680+V680+W680</f>
        <v>0</v>
      </c>
      <c r="Y680" s="14"/>
      <c r="Z680" s="14"/>
      <c r="AA680" s="34">
        <f>X680+Y680+Z680</f>
        <v>0</v>
      </c>
      <c r="AB680" s="149"/>
    </row>
    <row r="681" spans="1:28" ht="30" customHeight="1">
      <c r="A681" s="8" t="s">
        <v>165</v>
      </c>
      <c r="B681" s="3" t="s">
        <v>257</v>
      </c>
      <c r="C681" s="3" t="s">
        <v>260</v>
      </c>
      <c r="D681" s="3" t="s">
        <v>159</v>
      </c>
      <c r="E681" s="3" t="s">
        <v>162</v>
      </c>
      <c r="F681" s="14"/>
      <c r="G681" s="14"/>
      <c r="H681" s="14"/>
      <c r="I681" s="34"/>
      <c r="J681" s="14"/>
      <c r="K681" s="14"/>
      <c r="L681" s="34"/>
      <c r="M681" s="14">
        <v>100</v>
      </c>
      <c r="N681" s="14"/>
      <c r="O681" s="34">
        <f>L681+M681+N681</f>
        <v>100</v>
      </c>
      <c r="P681" s="14">
        <v>0</v>
      </c>
      <c r="Q681" s="14">
        <v>-55.2</v>
      </c>
      <c r="R681" s="34">
        <f>O681+P681+Q681</f>
        <v>44.8</v>
      </c>
      <c r="S681" s="14">
        <v>55.2</v>
      </c>
      <c r="T681" s="14"/>
      <c r="U681" s="34">
        <f>R681+S681+T681</f>
        <v>100</v>
      </c>
      <c r="V681" s="14"/>
      <c r="W681" s="14"/>
      <c r="X681" s="34">
        <f>U681+V681+W681</f>
        <v>100</v>
      </c>
      <c r="Y681" s="14"/>
      <c r="Z681" s="14"/>
      <c r="AA681" s="34">
        <f>X681+Y681+Z681</f>
        <v>100</v>
      </c>
      <c r="AB681" s="160"/>
    </row>
    <row r="682" spans="1:28">
      <c r="A682" s="8" t="s">
        <v>188</v>
      </c>
      <c r="B682" s="3" t="s">
        <v>257</v>
      </c>
      <c r="C682" s="3" t="s">
        <v>260</v>
      </c>
      <c r="D682" s="3" t="s">
        <v>187</v>
      </c>
      <c r="E682" s="3"/>
      <c r="F682" s="14"/>
      <c r="G682" s="14"/>
      <c r="H682" s="14"/>
      <c r="I682" s="34"/>
      <c r="J682" s="14"/>
      <c r="K682" s="14"/>
      <c r="L682" s="34"/>
      <c r="M682" s="14"/>
      <c r="N682" s="14"/>
      <c r="O682" s="34"/>
      <c r="P682" s="34"/>
      <c r="Q682" s="34"/>
      <c r="R682" s="34"/>
      <c r="S682" s="34"/>
      <c r="T682" s="34"/>
      <c r="U682" s="34"/>
      <c r="V682" s="34"/>
      <c r="W682" s="34"/>
      <c r="X682" s="34">
        <f>X683+X685</f>
        <v>0</v>
      </c>
      <c r="Y682" s="34">
        <f>Y683+Y685</f>
        <v>0</v>
      </c>
      <c r="Z682" s="34">
        <f>Z683+Z685</f>
        <v>141</v>
      </c>
      <c r="AA682" s="34">
        <f>AA683+AA685</f>
        <v>141</v>
      </c>
      <c r="AB682" s="85"/>
    </row>
    <row r="683" spans="1:28" ht="60">
      <c r="A683" s="8" t="s">
        <v>6</v>
      </c>
      <c r="B683" s="3" t="s">
        <v>257</v>
      </c>
      <c r="C683" s="3" t="s">
        <v>260</v>
      </c>
      <c r="D683" s="3" t="s">
        <v>5</v>
      </c>
      <c r="E683" s="3"/>
      <c r="F683" s="14"/>
      <c r="G683" s="14"/>
      <c r="H683" s="14"/>
      <c r="I683" s="34"/>
      <c r="J683" s="14"/>
      <c r="K683" s="14"/>
      <c r="L683" s="34"/>
      <c r="M683" s="14"/>
      <c r="N683" s="14"/>
      <c r="O683" s="34"/>
      <c r="P683" s="34"/>
      <c r="Q683" s="34"/>
      <c r="R683" s="34"/>
      <c r="S683" s="34"/>
      <c r="T683" s="34"/>
      <c r="U683" s="34"/>
      <c r="V683" s="34"/>
      <c r="W683" s="34"/>
      <c r="X683" s="34">
        <f>X684</f>
        <v>0</v>
      </c>
      <c r="Y683" s="34">
        <f>Y684</f>
        <v>0</v>
      </c>
      <c r="Z683" s="34">
        <f>Z684</f>
        <v>66</v>
      </c>
      <c r="AA683" s="34">
        <f>AA684</f>
        <v>66</v>
      </c>
      <c r="AB683" s="85"/>
    </row>
    <row r="684" spans="1:28" ht="30" customHeight="1">
      <c r="A684" s="8" t="s">
        <v>165</v>
      </c>
      <c r="B684" s="3" t="s">
        <v>257</v>
      </c>
      <c r="C684" s="3" t="s">
        <v>260</v>
      </c>
      <c r="D684" s="3" t="s">
        <v>5</v>
      </c>
      <c r="E684" s="3" t="s">
        <v>162</v>
      </c>
      <c r="F684" s="14"/>
      <c r="G684" s="14"/>
      <c r="H684" s="14"/>
      <c r="I684" s="34"/>
      <c r="J684" s="14"/>
      <c r="K684" s="14"/>
      <c r="L684" s="34"/>
      <c r="M684" s="14"/>
      <c r="N684" s="14"/>
      <c r="O684" s="34"/>
      <c r="P684" s="34"/>
      <c r="Q684" s="34"/>
      <c r="R684" s="34"/>
      <c r="S684" s="34"/>
      <c r="T684" s="34"/>
      <c r="U684" s="34"/>
      <c r="V684" s="34"/>
      <c r="W684" s="34"/>
      <c r="X684" s="34">
        <v>0</v>
      </c>
      <c r="Y684" s="34"/>
      <c r="Z684" s="34">
        <v>66</v>
      </c>
      <c r="AA684" s="34">
        <f>X684+Y684+Z684</f>
        <v>66</v>
      </c>
      <c r="AB684" s="85" t="s">
        <v>216</v>
      </c>
    </row>
    <row r="685" spans="1:28" ht="60">
      <c r="A685" s="8" t="s">
        <v>186</v>
      </c>
      <c r="B685" s="3" t="s">
        <v>257</v>
      </c>
      <c r="C685" s="3" t="s">
        <v>260</v>
      </c>
      <c r="D685" s="3" t="s">
        <v>183</v>
      </c>
      <c r="E685" s="3"/>
      <c r="F685" s="14"/>
      <c r="G685" s="14"/>
      <c r="H685" s="14"/>
      <c r="I685" s="34"/>
      <c r="J685" s="14"/>
      <c r="K685" s="14"/>
      <c r="L685" s="34"/>
      <c r="M685" s="14"/>
      <c r="N685" s="14"/>
      <c r="O685" s="34"/>
      <c r="P685" s="34"/>
      <c r="Q685" s="34"/>
      <c r="R685" s="34"/>
      <c r="S685" s="34"/>
      <c r="T685" s="34"/>
      <c r="U685" s="34"/>
      <c r="V685" s="34"/>
      <c r="W685" s="34"/>
      <c r="X685" s="34">
        <f>X686</f>
        <v>0</v>
      </c>
      <c r="Y685" s="34">
        <f>Y686</f>
        <v>0</v>
      </c>
      <c r="Z685" s="34">
        <f>Z686</f>
        <v>75</v>
      </c>
      <c r="AA685" s="34">
        <f>AA686</f>
        <v>75</v>
      </c>
      <c r="AB685" s="85"/>
    </row>
    <row r="686" spans="1:28" ht="30" customHeight="1">
      <c r="A686" s="9" t="s">
        <v>167</v>
      </c>
      <c r="B686" s="3" t="s">
        <v>257</v>
      </c>
      <c r="C686" s="3" t="s">
        <v>260</v>
      </c>
      <c r="D686" s="3" t="s">
        <v>183</v>
      </c>
      <c r="E686" s="3" t="s">
        <v>166</v>
      </c>
      <c r="F686" s="14"/>
      <c r="G686" s="14"/>
      <c r="H686" s="14"/>
      <c r="I686" s="34"/>
      <c r="J686" s="14"/>
      <c r="K686" s="14"/>
      <c r="L686" s="34"/>
      <c r="M686" s="14"/>
      <c r="N686" s="14"/>
      <c r="O686" s="34"/>
      <c r="P686" s="34"/>
      <c r="Q686" s="34"/>
      <c r="R686" s="34"/>
      <c r="S686" s="34"/>
      <c r="T686" s="34"/>
      <c r="U686" s="34"/>
      <c r="V686" s="34"/>
      <c r="W686" s="34"/>
      <c r="X686" s="34">
        <v>0</v>
      </c>
      <c r="Y686" s="34"/>
      <c r="Z686" s="34">
        <v>75</v>
      </c>
      <c r="AA686" s="34">
        <f>X686+Y686+Z686</f>
        <v>75</v>
      </c>
      <c r="AB686" s="85" t="s">
        <v>216</v>
      </c>
    </row>
    <row r="687" spans="1:28" ht="15.75" customHeight="1">
      <c r="A687" s="94" t="s">
        <v>258</v>
      </c>
      <c r="B687" s="95" t="s">
        <v>257</v>
      </c>
      <c r="C687" s="95" t="s">
        <v>256</v>
      </c>
      <c r="D687" s="104"/>
      <c r="E687" s="104"/>
      <c r="F687" s="96">
        <f>F688+F695+F705</f>
        <v>1486.5</v>
      </c>
      <c r="G687" s="96">
        <f>G688+G695+G705</f>
        <v>0</v>
      </c>
      <c r="H687" s="96">
        <f>H688+H695+H705</f>
        <v>0</v>
      </c>
      <c r="I687" s="97">
        <f t="shared" si="463"/>
        <v>1486.5</v>
      </c>
      <c r="J687" s="96">
        <f>J688+J695+J705</f>
        <v>0</v>
      </c>
      <c r="K687" s="96">
        <f>K688+K695+K705</f>
        <v>0</v>
      </c>
      <c r="L687" s="97">
        <f t="shared" si="428"/>
        <v>1486.5</v>
      </c>
      <c r="M687" s="96">
        <f t="shared" ref="M687:R687" si="493">M688+M695+M705</f>
        <v>0</v>
      </c>
      <c r="N687" s="96">
        <f t="shared" si="493"/>
        <v>135.5</v>
      </c>
      <c r="O687" s="97">
        <f t="shared" si="493"/>
        <v>1622</v>
      </c>
      <c r="P687" s="97">
        <f t="shared" si="493"/>
        <v>0</v>
      </c>
      <c r="Q687" s="97">
        <f t="shared" si="493"/>
        <v>-71.599999999999994</v>
      </c>
      <c r="R687" s="97">
        <f t="shared" si="493"/>
        <v>1550.4</v>
      </c>
      <c r="S687" s="97">
        <f t="shared" ref="S687:X687" si="494">S688+S695+S705</f>
        <v>0</v>
      </c>
      <c r="T687" s="97">
        <f t="shared" si="494"/>
        <v>0</v>
      </c>
      <c r="U687" s="97">
        <f t="shared" si="494"/>
        <v>1550.4</v>
      </c>
      <c r="V687" s="97">
        <f t="shared" si="494"/>
        <v>0</v>
      </c>
      <c r="W687" s="97">
        <f t="shared" si="494"/>
        <v>0</v>
      </c>
      <c r="X687" s="97">
        <f t="shared" si="494"/>
        <v>1550.4</v>
      </c>
      <c r="Y687" s="97">
        <f>Y688+Y695+Y705</f>
        <v>0</v>
      </c>
      <c r="Z687" s="97">
        <f>Z688+Z695+Z705</f>
        <v>76</v>
      </c>
      <c r="AA687" s="97">
        <f>AA688+AA695+AA705</f>
        <v>1626.4</v>
      </c>
      <c r="AB687" s="117"/>
    </row>
    <row r="688" spans="1:28" ht="15.75" customHeight="1">
      <c r="A688" s="9" t="s">
        <v>255</v>
      </c>
      <c r="B688" s="3">
        <v>910</v>
      </c>
      <c r="C688" s="3" t="s">
        <v>252</v>
      </c>
      <c r="D688" s="3"/>
      <c r="E688" s="3"/>
      <c r="F688" s="14">
        <f t="shared" ref="F688:N690" si="495">F689</f>
        <v>423.2</v>
      </c>
      <c r="G688" s="14">
        <f t="shared" si="495"/>
        <v>0</v>
      </c>
      <c r="H688" s="14">
        <f t="shared" si="495"/>
        <v>0</v>
      </c>
      <c r="I688" s="34">
        <f t="shared" si="463"/>
        <v>423.2</v>
      </c>
      <c r="J688" s="14">
        <f t="shared" si="495"/>
        <v>0</v>
      </c>
      <c r="K688" s="14">
        <f t="shared" si="495"/>
        <v>0</v>
      </c>
      <c r="L688" s="34">
        <f t="shared" si="428"/>
        <v>423.2</v>
      </c>
      <c r="M688" s="14">
        <f t="shared" si="495"/>
        <v>0</v>
      </c>
      <c r="N688" s="14">
        <f t="shared" si="495"/>
        <v>0</v>
      </c>
      <c r="O688" s="34">
        <f>O689</f>
        <v>423.2</v>
      </c>
      <c r="P688" s="34">
        <f t="shared" ref="P688:AA690" si="496">P689</f>
        <v>0</v>
      </c>
      <c r="Q688" s="34">
        <f t="shared" si="496"/>
        <v>0</v>
      </c>
      <c r="R688" s="34">
        <f t="shared" si="496"/>
        <v>423.2</v>
      </c>
      <c r="S688" s="34">
        <f t="shared" si="496"/>
        <v>0</v>
      </c>
      <c r="T688" s="34">
        <f t="shared" si="496"/>
        <v>0</v>
      </c>
      <c r="U688" s="34">
        <f t="shared" si="496"/>
        <v>423.2</v>
      </c>
      <c r="V688" s="34">
        <f t="shared" si="496"/>
        <v>0</v>
      </c>
      <c r="W688" s="34">
        <f t="shared" si="496"/>
        <v>0</v>
      </c>
      <c r="X688" s="34">
        <f t="shared" si="496"/>
        <v>423.2</v>
      </c>
      <c r="Y688" s="34">
        <f t="shared" si="496"/>
        <v>0</v>
      </c>
      <c r="Z688" s="34">
        <f t="shared" si="496"/>
        <v>0</v>
      </c>
      <c r="AA688" s="34">
        <f t="shared" si="496"/>
        <v>423.2</v>
      </c>
      <c r="AB688" s="70"/>
    </row>
    <row r="689" spans="1:28" ht="15.75" customHeight="1">
      <c r="A689" s="9" t="s">
        <v>230</v>
      </c>
      <c r="B689" s="3">
        <v>910</v>
      </c>
      <c r="C689" s="3" t="s">
        <v>252</v>
      </c>
      <c r="D689" s="3" t="s">
        <v>229</v>
      </c>
      <c r="E689" s="3"/>
      <c r="F689" s="14">
        <f t="shared" si="495"/>
        <v>423.2</v>
      </c>
      <c r="G689" s="14">
        <f t="shared" si="495"/>
        <v>0</v>
      </c>
      <c r="H689" s="14">
        <f t="shared" si="495"/>
        <v>0</v>
      </c>
      <c r="I689" s="34">
        <f t="shared" si="463"/>
        <v>423.2</v>
      </c>
      <c r="J689" s="14">
        <f t="shared" si="495"/>
        <v>0</v>
      </c>
      <c r="K689" s="14">
        <f t="shared" si="495"/>
        <v>0</v>
      </c>
      <c r="L689" s="34">
        <f t="shared" si="428"/>
        <v>423.2</v>
      </c>
      <c r="M689" s="14">
        <f t="shared" si="495"/>
        <v>0</v>
      </c>
      <c r="N689" s="14">
        <f t="shared" si="495"/>
        <v>0</v>
      </c>
      <c r="O689" s="34">
        <f>O690</f>
        <v>423.2</v>
      </c>
      <c r="P689" s="34">
        <f t="shared" si="496"/>
        <v>0</v>
      </c>
      <c r="Q689" s="34">
        <f t="shared" si="496"/>
        <v>0</v>
      </c>
      <c r="R689" s="34">
        <f t="shared" si="496"/>
        <v>423.2</v>
      </c>
      <c r="S689" s="34">
        <f t="shared" si="496"/>
        <v>0</v>
      </c>
      <c r="T689" s="34">
        <f t="shared" si="496"/>
        <v>0</v>
      </c>
      <c r="U689" s="34">
        <f t="shared" si="496"/>
        <v>423.2</v>
      </c>
      <c r="V689" s="34">
        <f t="shared" si="496"/>
        <v>0</v>
      </c>
      <c r="W689" s="34">
        <f t="shared" si="496"/>
        <v>0</v>
      </c>
      <c r="X689" s="34">
        <f t="shared" si="496"/>
        <v>423.2</v>
      </c>
      <c r="Y689" s="34">
        <f t="shared" si="496"/>
        <v>0</v>
      </c>
      <c r="Z689" s="34">
        <f t="shared" si="496"/>
        <v>0</v>
      </c>
      <c r="AA689" s="34">
        <f t="shared" si="496"/>
        <v>423.2</v>
      </c>
      <c r="AB689" s="70"/>
    </row>
    <row r="690" spans="1:28" ht="30" customHeight="1">
      <c r="A690" s="9" t="s">
        <v>254</v>
      </c>
      <c r="B690" s="3">
        <v>910</v>
      </c>
      <c r="C690" s="3" t="s">
        <v>252</v>
      </c>
      <c r="D690" s="3" t="s">
        <v>248</v>
      </c>
      <c r="E690" s="3"/>
      <c r="F690" s="14">
        <f t="shared" si="495"/>
        <v>423.2</v>
      </c>
      <c r="G690" s="14">
        <f t="shared" si="495"/>
        <v>0</v>
      </c>
      <c r="H690" s="14">
        <f t="shared" si="495"/>
        <v>0</v>
      </c>
      <c r="I690" s="34">
        <f t="shared" si="463"/>
        <v>423.2</v>
      </c>
      <c r="J690" s="14">
        <f t="shared" si="495"/>
        <v>0</v>
      </c>
      <c r="K690" s="14">
        <f t="shared" si="495"/>
        <v>0</v>
      </c>
      <c r="L690" s="34">
        <f t="shared" si="428"/>
        <v>423.2</v>
      </c>
      <c r="M690" s="14">
        <f t="shared" si="495"/>
        <v>0</v>
      </c>
      <c r="N690" s="14">
        <f t="shared" si="495"/>
        <v>0</v>
      </c>
      <c r="O690" s="34">
        <f>O691</f>
        <v>423.2</v>
      </c>
      <c r="P690" s="34">
        <f t="shared" si="496"/>
        <v>0</v>
      </c>
      <c r="Q690" s="34">
        <f t="shared" si="496"/>
        <v>0</v>
      </c>
      <c r="R690" s="34">
        <f t="shared" si="496"/>
        <v>423.2</v>
      </c>
      <c r="S690" s="34">
        <f t="shared" si="496"/>
        <v>0</v>
      </c>
      <c r="T690" s="34">
        <f t="shared" si="496"/>
        <v>0</v>
      </c>
      <c r="U690" s="34">
        <f t="shared" si="496"/>
        <v>423.2</v>
      </c>
      <c r="V690" s="34">
        <f t="shared" si="496"/>
        <v>0</v>
      </c>
      <c r="W690" s="34">
        <f t="shared" si="496"/>
        <v>0</v>
      </c>
      <c r="X690" s="34">
        <f t="shared" si="496"/>
        <v>423.2</v>
      </c>
      <c r="Y690" s="34">
        <f t="shared" si="496"/>
        <v>0</v>
      </c>
      <c r="Z690" s="34">
        <f t="shared" si="496"/>
        <v>0</v>
      </c>
      <c r="AA690" s="34">
        <f t="shared" si="496"/>
        <v>423.2</v>
      </c>
      <c r="AB690" s="70"/>
    </row>
    <row r="691" spans="1:28" ht="30" customHeight="1">
      <c r="A691" s="9" t="s">
        <v>253</v>
      </c>
      <c r="B691" s="3">
        <v>910</v>
      </c>
      <c r="C691" s="3" t="s">
        <v>252</v>
      </c>
      <c r="D691" s="3" t="s">
        <v>251</v>
      </c>
      <c r="E691" s="3"/>
      <c r="F691" s="14">
        <f>F692+F694</f>
        <v>423.2</v>
      </c>
      <c r="G691" s="14">
        <f>G692+G694</f>
        <v>0</v>
      </c>
      <c r="H691" s="14">
        <f>H692+H694</f>
        <v>0</v>
      </c>
      <c r="I691" s="34">
        <f t="shared" si="463"/>
        <v>423.2</v>
      </c>
      <c r="J691" s="14">
        <f>J692+J694</f>
        <v>0</v>
      </c>
      <c r="K691" s="14">
        <f>K692+K694</f>
        <v>0</v>
      </c>
      <c r="L691" s="34">
        <f t="shared" ref="L691:L757" si="497">I691+J691+K691</f>
        <v>423.2</v>
      </c>
      <c r="M691" s="14">
        <f t="shared" ref="M691:R691" si="498">M692+M694</f>
        <v>0</v>
      </c>
      <c r="N691" s="14">
        <f t="shared" si="498"/>
        <v>0</v>
      </c>
      <c r="O691" s="14">
        <f t="shared" si="498"/>
        <v>423.2</v>
      </c>
      <c r="P691" s="14">
        <f t="shared" si="498"/>
        <v>0</v>
      </c>
      <c r="Q691" s="14">
        <f t="shared" si="498"/>
        <v>0</v>
      </c>
      <c r="R691" s="14">
        <f t="shared" si="498"/>
        <v>423.2</v>
      </c>
      <c r="S691" s="14">
        <f t="shared" ref="S691:X691" si="499">S692+S694</f>
        <v>0</v>
      </c>
      <c r="T691" s="14">
        <f t="shared" si="499"/>
        <v>0</v>
      </c>
      <c r="U691" s="14">
        <f t="shared" si="499"/>
        <v>423.2</v>
      </c>
      <c r="V691" s="14">
        <f t="shared" si="499"/>
        <v>0</v>
      </c>
      <c r="W691" s="14">
        <f t="shared" si="499"/>
        <v>0</v>
      </c>
      <c r="X691" s="14">
        <f t="shared" si="499"/>
        <v>423.2</v>
      </c>
      <c r="Y691" s="14">
        <f>Y692+Y694</f>
        <v>0</v>
      </c>
      <c r="Z691" s="14">
        <f>Z692+Z694</f>
        <v>0</v>
      </c>
      <c r="AA691" s="14">
        <f>AA692+AA694</f>
        <v>423.2</v>
      </c>
      <c r="AB691" s="70"/>
    </row>
    <row r="692" spans="1:28" ht="15.75" customHeight="1">
      <c r="A692" s="8" t="s">
        <v>175</v>
      </c>
      <c r="B692" s="3">
        <v>910</v>
      </c>
      <c r="C692" s="3" t="s">
        <v>252</v>
      </c>
      <c r="D692" s="3" t="s">
        <v>251</v>
      </c>
      <c r="E692" s="3" t="s">
        <v>174</v>
      </c>
      <c r="F692" s="14">
        <f>F693</f>
        <v>323.2</v>
      </c>
      <c r="G692" s="14">
        <f>G693</f>
        <v>0</v>
      </c>
      <c r="H692" s="14">
        <f>H693</f>
        <v>0</v>
      </c>
      <c r="I692" s="34">
        <f t="shared" si="463"/>
        <v>323.2</v>
      </c>
      <c r="J692" s="14">
        <f>J693</f>
        <v>0</v>
      </c>
      <c r="K692" s="14">
        <f>K693</f>
        <v>0</v>
      </c>
      <c r="L692" s="34">
        <f t="shared" si="497"/>
        <v>323.2</v>
      </c>
      <c r="M692" s="14">
        <f>M693</f>
        <v>0</v>
      </c>
      <c r="N692" s="14">
        <f>N693</f>
        <v>0</v>
      </c>
      <c r="O692" s="34">
        <f>L692+M692+N692</f>
        <v>323.2</v>
      </c>
      <c r="P692" s="14">
        <f>P693</f>
        <v>0</v>
      </c>
      <c r="Q692" s="14">
        <f>Q693</f>
        <v>0</v>
      </c>
      <c r="R692" s="34">
        <f t="shared" ref="R692:R699" si="500">O692+P692+Q692</f>
        <v>323.2</v>
      </c>
      <c r="S692" s="14">
        <f>S693</f>
        <v>0</v>
      </c>
      <c r="T692" s="14">
        <f>T693</f>
        <v>0</v>
      </c>
      <c r="U692" s="34">
        <f>R692+S692+T692</f>
        <v>323.2</v>
      </c>
      <c r="V692" s="14">
        <f>V693</f>
        <v>0</v>
      </c>
      <c r="W692" s="14">
        <f>W693</f>
        <v>0</v>
      </c>
      <c r="X692" s="34">
        <f>U692+V692+W692</f>
        <v>323.2</v>
      </c>
      <c r="Y692" s="14">
        <f>Y693</f>
        <v>0</v>
      </c>
      <c r="Z692" s="14">
        <f>Z693</f>
        <v>0</v>
      </c>
      <c r="AA692" s="34">
        <f>X692+Y692+Z692</f>
        <v>323.2</v>
      </c>
      <c r="AB692" s="70"/>
    </row>
    <row r="693" spans="1:28" ht="30" customHeight="1">
      <c r="A693" s="8" t="s">
        <v>173</v>
      </c>
      <c r="B693" s="3">
        <v>910</v>
      </c>
      <c r="C693" s="3" t="s">
        <v>252</v>
      </c>
      <c r="D693" s="3" t="s">
        <v>251</v>
      </c>
      <c r="E693" s="3" t="s">
        <v>172</v>
      </c>
      <c r="F693" s="14">
        <v>323.2</v>
      </c>
      <c r="G693" s="14"/>
      <c r="H693" s="14"/>
      <c r="I693" s="34">
        <f t="shared" si="463"/>
        <v>323.2</v>
      </c>
      <c r="J693" s="14"/>
      <c r="K693" s="14"/>
      <c r="L693" s="34">
        <f t="shared" si="497"/>
        <v>323.2</v>
      </c>
      <c r="M693" s="14"/>
      <c r="N693" s="14"/>
      <c r="O693" s="34">
        <f>L693+M693+N693</f>
        <v>323.2</v>
      </c>
      <c r="P693" s="14">
        <v>0</v>
      </c>
      <c r="Q693" s="14">
        <v>0</v>
      </c>
      <c r="R693" s="34">
        <f t="shared" si="500"/>
        <v>323.2</v>
      </c>
      <c r="S693" s="14"/>
      <c r="T693" s="14"/>
      <c r="U693" s="34">
        <f>R693+S693+T693</f>
        <v>323.2</v>
      </c>
      <c r="V693" s="14"/>
      <c r="W693" s="14"/>
      <c r="X693" s="34">
        <f>U693+V693+W693</f>
        <v>323.2</v>
      </c>
      <c r="Y693" s="14"/>
      <c r="Z693" s="14"/>
      <c r="AA693" s="34">
        <f>X693+Y693+Z693</f>
        <v>323.2</v>
      </c>
      <c r="AB693" s="70"/>
    </row>
    <row r="694" spans="1:28" ht="30" customHeight="1">
      <c r="A694" s="8" t="s">
        <v>165</v>
      </c>
      <c r="B694" s="3">
        <v>910</v>
      </c>
      <c r="C694" s="3" t="s">
        <v>252</v>
      </c>
      <c r="D694" s="3" t="s">
        <v>251</v>
      </c>
      <c r="E694" s="3" t="s">
        <v>162</v>
      </c>
      <c r="F694" s="14">
        <v>100</v>
      </c>
      <c r="G694" s="14"/>
      <c r="H694" s="14"/>
      <c r="I694" s="34">
        <f t="shared" si="463"/>
        <v>100</v>
      </c>
      <c r="J694" s="14"/>
      <c r="K694" s="14"/>
      <c r="L694" s="34">
        <f t="shared" si="497"/>
        <v>100</v>
      </c>
      <c r="M694" s="14"/>
      <c r="N694" s="14"/>
      <c r="O694" s="34">
        <f>L694+M694+N694</f>
        <v>100</v>
      </c>
      <c r="P694" s="14">
        <v>0</v>
      </c>
      <c r="Q694" s="14">
        <v>0</v>
      </c>
      <c r="R694" s="34">
        <f t="shared" si="500"/>
        <v>100</v>
      </c>
      <c r="S694" s="14"/>
      <c r="T694" s="14"/>
      <c r="U694" s="34">
        <f>R694+S694+T694</f>
        <v>100</v>
      </c>
      <c r="V694" s="14"/>
      <c r="W694" s="14"/>
      <c r="X694" s="34">
        <f>U694+V694+W694</f>
        <v>100</v>
      </c>
      <c r="Y694" s="14"/>
      <c r="Z694" s="14"/>
      <c r="AA694" s="34">
        <f>X694+Y694+Z694</f>
        <v>100</v>
      </c>
      <c r="AB694" s="70"/>
    </row>
    <row r="695" spans="1:28" ht="15.75" customHeight="1">
      <c r="A695" s="9" t="s">
        <v>250</v>
      </c>
      <c r="B695" s="3">
        <v>910</v>
      </c>
      <c r="C695" s="3" t="s">
        <v>244</v>
      </c>
      <c r="D695" s="15"/>
      <c r="E695" s="3"/>
      <c r="F695" s="14">
        <f>F696+F700</f>
        <v>381.3</v>
      </c>
      <c r="G695" s="14">
        <f>G696+G700</f>
        <v>0</v>
      </c>
      <c r="H695" s="14">
        <f>H696+H700</f>
        <v>0</v>
      </c>
      <c r="I695" s="34">
        <f t="shared" si="463"/>
        <v>381.3</v>
      </c>
      <c r="J695" s="14">
        <f>J696+J700</f>
        <v>0</v>
      </c>
      <c r="K695" s="14">
        <f>K696+K700</f>
        <v>0</v>
      </c>
      <c r="L695" s="34">
        <f t="shared" si="497"/>
        <v>381.3</v>
      </c>
      <c r="M695" s="14">
        <f t="shared" ref="M695:R695" si="501">M696+M700</f>
        <v>0</v>
      </c>
      <c r="N695" s="14">
        <f t="shared" si="501"/>
        <v>135.5</v>
      </c>
      <c r="O695" s="34">
        <f t="shared" si="501"/>
        <v>516.79999999999995</v>
      </c>
      <c r="P695" s="34">
        <f t="shared" si="501"/>
        <v>0</v>
      </c>
      <c r="Q695" s="34">
        <f t="shared" si="501"/>
        <v>-71.599999999999994</v>
      </c>
      <c r="R695" s="34">
        <f t="shared" si="501"/>
        <v>445.20000000000005</v>
      </c>
      <c r="S695" s="34">
        <f t="shared" ref="S695:X695" si="502">S696+S700</f>
        <v>0</v>
      </c>
      <c r="T695" s="34">
        <f t="shared" si="502"/>
        <v>0</v>
      </c>
      <c r="U695" s="34">
        <f t="shared" si="502"/>
        <v>445.20000000000005</v>
      </c>
      <c r="V695" s="34">
        <f t="shared" si="502"/>
        <v>0</v>
      </c>
      <c r="W695" s="34">
        <f t="shared" si="502"/>
        <v>0</v>
      </c>
      <c r="X695" s="34">
        <f t="shared" si="502"/>
        <v>445.20000000000005</v>
      </c>
      <c r="Y695" s="34">
        <f>Y696+Y700</f>
        <v>0</v>
      </c>
      <c r="Z695" s="34">
        <f>Z696+Z700</f>
        <v>-4</v>
      </c>
      <c r="AA695" s="34">
        <f>AA696+AA700</f>
        <v>441.20000000000005</v>
      </c>
      <c r="AB695" s="70"/>
    </row>
    <row r="696" spans="1:28" ht="15.75" customHeight="1">
      <c r="A696" s="9" t="s">
        <v>230</v>
      </c>
      <c r="B696" s="3">
        <v>910</v>
      </c>
      <c r="C696" s="3" t="s">
        <v>244</v>
      </c>
      <c r="D696" s="3" t="s">
        <v>229</v>
      </c>
      <c r="E696" s="3"/>
      <c r="F696" s="14">
        <f t="shared" ref="F696:V698" si="503">F697</f>
        <v>50</v>
      </c>
      <c r="G696" s="14">
        <f t="shared" si="503"/>
        <v>0</v>
      </c>
      <c r="H696" s="14">
        <f t="shared" si="503"/>
        <v>0</v>
      </c>
      <c r="I696" s="34">
        <f t="shared" si="463"/>
        <v>50</v>
      </c>
      <c r="J696" s="14">
        <f t="shared" si="503"/>
        <v>0</v>
      </c>
      <c r="K696" s="14">
        <f t="shared" si="503"/>
        <v>0</v>
      </c>
      <c r="L696" s="34">
        <f t="shared" si="497"/>
        <v>50</v>
      </c>
      <c r="M696" s="14">
        <f t="shared" si="503"/>
        <v>0</v>
      </c>
      <c r="N696" s="14">
        <f t="shared" si="503"/>
        <v>0</v>
      </c>
      <c r="O696" s="34">
        <f>O697</f>
        <v>50</v>
      </c>
      <c r="P696" s="34">
        <f t="shared" ref="P696:AA698" si="504">P697</f>
        <v>0</v>
      </c>
      <c r="Q696" s="34">
        <f t="shared" si="504"/>
        <v>0</v>
      </c>
      <c r="R696" s="34">
        <f t="shared" si="504"/>
        <v>50</v>
      </c>
      <c r="S696" s="34">
        <f t="shared" si="504"/>
        <v>0</v>
      </c>
      <c r="T696" s="34">
        <f t="shared" si="504"/>
        <v>0</v>
      </c>
      <c r="U696" s="34">
        <f t="shared" si="504"/>
        <v>50</v>
      </c>
      <c r="V696" s="34">
        <f t="shared" si="504"/>
        <v>0</v>
      </c>
      <c r="W696" s="34">
        <f t="shared" si="504"/>
        <v>0</v>
      </c>
      <c r="X696" s="34">
        <f t="shared" si="504"/>
        <v>50</v>
      </c>
      <c r="Y696" s="34">
        <f t="shared" si="504"/>
        <v>0</v>
      </c>
      <c r="Z696" s="34">
        <f t="shared" si="504"/>
        <v>0</v>
      </c>
      <c r="AA696" s="34">
        <f t="shared" si="504"/>
        <v>50</v>
      </c>
      <c r="AB696" s="70"/>
    </row>
    <row r="697" spans="1:28" ht="30" customHeight="1">
      <c r="A697" s="9" t="s">
        <v>249</v>
      </c>
      <c r="B697" s="3">
        <v>910</v>
      </c>
      <c r="C697" s="3" t="s">
        <v>244</v>
      </c>
      <c r="D697" s="3" t="s">
        <v>248</v>
      </c>
      <c r="E697" s="3"/>
      <c r="F697" s="14">
        <f t="shared" si="503"/>
        <v>50</v>
      </c>
      <c r="G697" s="14">
        <f t="shared" si="503"/>
        <v>0</v>
      </c>
      <c r="H697" s="14">
        <f t="shared" si="503"/>
        <v>0</v>
      </c>
      <c r="I697" s="34">
        <f t="shared" si="463"/>
        <v>50</v>
      </c>
      <c r="J697" s="14">
        <f t="shared" si="503"/>
        <v>0</v>
      </c>
      <c r="K697" s="14">
        <f t="shared" si="503"/>
        <v>0</v>
      </c>
      <c r="L697" s="34">
        <f t="shared" si="497"/>
        <v>50</v>
      </c>
      <c r="M697" s="14">
        <f t="shared" si="503"/>
        <v>0</v>
      </c>
      <c r="N697" s="14">
        <f t="shared" si="503"/>
        <v>0</v>
      </c>
      <c r="O697" s="34">
        <f>O698</f>
        <v>50</v>
      </c>
      <c r="P697" s="34">
        <f t="shared" si="504"/>
        <v>0</v>
      </c>
      <c r="Q697" s="34">
        <f t="shared" si="504"/>
        <v>0</v>
      </c>
      <c r="R697" s="34">
        <f t="shared" si="504"/>
        <v>50</v>
      </c>
      <c r="S697" s="34">
        <f t="shared" si="504"/>
        <v>0</v>
      </c>
      <c r="T697" s="34">
        <f t="shared" si="504"/>
        <v>0</v>
      </c>
      <c r="U697" s="34">
        <f t="shared" si="504"/>
        <v>50</v>
      </c>
      <c r="V697" s="34">
        <f t="shared" si="504"/>
        <v>0</v>
      </c>
      <c r="W697" s="34">
        <f t="shared" si="504"/>
        <v>0</v>
      </c>
      <c r="X697" s="34">
        <f t="shared" si="504"/>
        <v>50</v>
      </c>
      <c r="Y697" s="34">
        <f t="shared" si="504"/>
        <v>0</v>
      </c>
      <c r="Z697" s="34">
        <f t="shared" si="504"/>
        <v>0</v>
      </c>
      <c r="AA697" s="34">
        <f t="shared" si="504"/>
        <v>50</v>
      </c>
      <c r="AB697" s="70"/>
    </row>
    <row r="698" spans="1:28" ht="150" customHeight="1">
      <c r="A698" s="9" t="s">
        <v>247</v>
      </c>
      <c r="B698" s="3">
        <v>910</v>
      </c>
      <c r="C698" s="3" t="s">
        <v>244</v>
      </c>
      <c r="D698" s="3" t="s">
        <v>246</v>
      </c>
      <c r="E698" s="15"/>
      <c r="F698" s="14">
        <f t="shared" si="503"/>
        <v>50</v>
      </c>
      <c r="G698" s="14">
        <f t="shared" si="503"/>
        <v>0</v>
      </c>
      <c r="H698" s="14">
        <f t="shared" si="503"/>
        <v>0</v>
      </c>
      <c r="I698" s="34">
        <f t="shared" si="463"/>
        <v>50</v>
      </c>
      <c r="J698" s="14">
        <f t="shared" si="503"/>
        <v>0</v>
      </c>
      <c r="K698" s="14">
        <f t="shared" si="503"/>
        <v>0</v>
      </c>
      <c r="L698" s="34">
        <f t="shared" si="497"/>
        <v>50</v>
      </c>
      <c r="M698" s="14">
        <f t="shared" si="503"/>
        <v>0</v>
      </c>
      <c r="N698" s="14">
        <f t="shared" si="503"/>
        <v>0</v>
      </c>
      <c r="O698" s="14">
        <f t="shared" si="503"/>
        <v>50</v>
      </c>
      <c r="P698" s="14">
        <f t="shared" si="503"/>
        <v>0</v>
      </c>
      <c r="Q698" s="14">
        <f t="shared" si="503"/>
        <v>0</v>
      </c>
      <c r="R698" s="14">
        <f t="shared" si="503"/>
        <v>50</v>
      </c>
      <c r="S698" s="14">
        <f t="shared" si="503"/>
        <v>0</v>
      </c>
      <c r="T698" s="14">
        <f t="shared" si="503"/>
        <v>0</v>
      </c>
      <c r="U698" s="14">
        <f t="shared" si="503"/>
        <v>50</v>
      </c>
      <c r="V698" s="14">
        <f t="shared" si="503"/>
        <v>0</v>
      </c>
      <c r="W698" s="14">
        <f t="shared" si="504"/>
        <v>0</v>
      </c>
      <c r="X698" s="14">
        <f t="shared" si="504"/>
        <v>50</v>
      </c>
      <c r="Y698" s="14">
        <f t="shared" si="504"/>
        <v>0</v>
      </c>
      <c r="Z698" s="14">
        <f t="shared" si="504"/>
        <v>0</v>
      </c>
      <c r="AA698" s="14">
        <f t="shared" si="504"/>
        <v>50</v>
      </c>
      <c r="AB698" s="70"/>
    </row>
    <row r="699" spans="1:28" ht="30" customHeight="1">
      <c r="A699" s="8" t="s">
        <v>165</v>
      </c>
      <c r="B699" s="3">
        <v>910</v>
      </c>
      <c r="C699" s="3" t="s">
        <v>244</v>
      </c>
      <c r="D699" s="3" t="s">
        <v>246</v>
      </c>
      <c r="E699" s="3" t="s">
        <v>162</v>
      </c>
      <c r="F699" s="14">
        <v>50</v>
      </c>
      <c r="G699" s="14"/>
      <c r="H699" s="14"/>
      <c r="I699" s="34">
        <f t="shared" si="463"/>
        <v>50</v>
      </c>
      <c r="J699" s="14"/>
      <c r="K699" s="14"/>
      <c r="L699" s="34">
        <f t="shared" si="497"/>
        <v>50</v>
      </c>
      <c r="M699" s="14"/>
      <c r="N699" s="14"/>
      <c r="O699" s="34">
        <f>L699+M699+N699</f>
        <v>50</v>
      </c>
      <c r="P699" s="14">
        <v>0</v>
      </c>
      <c r="Q699" s="14">
        <v>0</v>
      </c>
      <c r="R699" s="34">
        <f t="shared" si="500"/>
        <v>50</v>
      </c>
      <c r="S699" s="14"/>
      <c r="T699" s="14"/>
      <c r="U699" s="34">
        <f>R699+S699+T699</f>
        <v>50</v>
      </c>
      <c r="V699" s="14"/>
      <c r="W699" s="14"/>
      <c r="X699" s="34">
        <f>U699+V699+W699</f>
        <v>50</v>
      </c>
      <c r="Y699" s="14"/>
      <c r="Z699" s="14"/>
      <c r="AA699" s="34">
        <f>X699+Y699+Z699</f>
        <v>50</v>
      </c>
      <c r="AB699" s="70"/>
    </row>
    <row r="700" spans="1:28" ht="15.75" customHeight="1">
      <c r="A700" s="9" t="s">
        <v>188</v>
      </c>
      <c r="B700" s="3">
        <v>910</v>
      </c>
      <c r="C700" s="3" t="s">
        <v>244</v>
      </c>
      <c r="D700" s="3" t="s">
        <v>187</v>
      </c>
      <c r="E700" s="3"/>
      <c r="F700" s="14">
        <f t="shared" ref="F700:V701" si="505">F701</f>
        <v>331.3</v>
      </c>
      <c r="G700" s="14">
        <f t="shared" si="505"/>
        <v>0</v>
      </c>
      <c r="H700" s="14">
        <f t="shared" si="505"/>
        <v>0</v>
      </c>
      <c r="I700" s="34">
        <f t="shared" si="463"/>
        <v>331.3</v>
      </c>
      <c r="J700" s="14">
        <f t="shared" si="505"/>
        <v>0</v>
      </c>
      <c r="K700" s="14">
        <f t="shared" si="505"/>
        <v>0</v>
      </c>
      <c r="L700" s="34">
        <f t="shared" si="497"/>
        <v>331.3</v>
      </c>
      <c r="M700" s="14">
        <f t="shared" ref="M700:R700" si="506">M701+M703</f>
        <v>0</v>
      </c>
      <c r="N700" s="14">
        <f t="shared" si="506"/>
        <v>135.5</v>
      </c>
      <c r="O700" s="14">
        <f t="shared" si="506"/>
        <v>466.8</v>
      </c>
      <c r="P700" s="14">
        <f t="shared" si="506"/>
        <v>0</v>
      </c>
      <c r="Q700" s="14">
        <f t="shared" si="506"/>
        <v>-71.599999999999994</v>
      </c>
      <c r="R700" s="14">
        <f t="shared" si="506"/>
        <v>395.20000000000005</v>
      </c>
      <c r="S700" s="14">
        <f t="shared" ref="S700:X700" si="507">S701+S703</f>
        <v>0</v>
      </c>
      <c r="T700" s="14">
        <f t="shared" si="507"/>
        <v>0</v>
      </c>
      <c r="U700" s="14">
        <f t="shared" si="507"/>
        <v>395.20000000000005</v>
      </c>
      <c r="V700" s="14">
        <f t="shared" si="507"/>
        <v>0</v>
      </c>
      <c r="W700" s="14">
        <f t="shared" si="507"/>
        <v>0</v>
      </c>
      <c r="X700" s="14">
        <f t="shared" si="507"/>
        <v>395.20000000000005</v>
      </c>
      <c r="Y700" s="14">
        <f>Y701+Y703</f>
        <v>0</v>
      </c>
      <c r="Z700" s="14">
        <f>Z701+Z703</f>
        <v>-4</v>
      </c>
      <c r="AA700" s="14">
        <f>AA701+AA703</f>
        <v>391.20000000000005</v>
      </c>
      <c r="AB700" s="70"/>
    </row>
    <row r="701" spans="1:28" ht="45" customHeight="1">
      <c r="A701" s="13" t="s">
        <v>245</v>
      </c>
      <c r="B701" s="7">
        <v>910</v>
      </c>
      <c r="C701" s="7" t="s">
        <v>244</v>
      </c>
      <c r="D701" s="7" t="s">
        <v>243</v>
      </c>
      <c r="E701" s="7"/>
      <c r="F701" s="12">
        <f t="shared" si="505"/>
        <v>331.3</v>
      </c>
      <c r="G701" s="12">
        <f t="shared" si="505"/>
        <v>0</v>
      </c>
      <c r="H701" s="12">
        <f t="shared" si="505"/>
        <v>0</v>
      </c>
      <c r="I701" s="37">
        <f t="shared" si="463"/>
        <v>331.3</v>
      </c>
      <c r="J701" s="12">
        <f t="shared" si="505"/>
        <v>0</v>
      </c>
      <c r="K701" s="12">
        <f t="shared" si="505"/>
        <v>0</v>
      </c>
      <c r="L701" s="37">
        <f t="shared" si="497"/>
        <v>331.3</v>
      </c>
      <c r="M701" s="12">
        <f t="shared" si="505"/>
        <v>0</v>
      </c>
      <c r="N701" s="12">
        <f t="shared" si="505"/>
        <v>0</v>
      </c>
      <c r="O701" s="12">
        <f t="shared" si="505"/>
        <v>331.3</v>
      </c>
      <c r="P701" s="12">
        <f t="shared" si="505"/>
        <v>0</v>
      </c>
      <c r="Q701" s="12">
        <f t="shared" si="505"/>
        <v>0</v>
      </c>
      <c r="R701" s="12">
        <f t="shared" si="505"/>
        <v>331.3</v>
      </c>
      <c r="S701" s="12">
        <f t="shared" si="505"/>
        <v>0</v>
      </c>
      <c r="T701" s="12">
        <f t="shared" si="505"/>
        <v>0</v>
      </c>
      <c r="U701" s="12">
        <f t="shared" si="505"/>
        <v>331.3</v>
      </c>
      <c r="V701" s="12">
        <f t="shared" si="505"/>
        <v>0</v>
      </c>
      <c r="W701" s="12">
        <f>W702</f>
        <v>0</v>
      </c>
      <c r="X701" s="12">
        <f>X702</f>
        <v>331.3</v>
      </c>
      <c r="Y701" s="12">
        <f>Y702</f>
        <v>0</v>
      </c>
      <c r="Z701" s="12">
        <f>Z702</f>
        <v>-4</v>
      </c>
      <c r="AA701" s="12">
        <f>AA702</f>
        <v>327.3</v>
      </c>
      <c r="AB701" s="70"/>
    </row>
    <row r="702" spans="1:28" ht="30" customHeight="1">
      <c r="A702" s="13" t="s">
        <v>165</v>
      </c>
      <c r="B702" s="7">
        <v>910</v>
      </c>
      <c r="C702" s="7" t="s">
        <v>244</v>
      </c>
      <c r="D702" s="7" t="s">
        <v>243</v>
      </c>
      <c r="E702" s="7" t="s">
        <v>162</v>
      </c>
      <c r="F702" s="12">
        <v>331.3</v>
      </c>
      <c r="G702" s="12"/>
      <c r="H702" s="12"/>
      <c r="I702" s="37">
        <f t="shared" si="463"/>
        <v>331.3</v>
      </c>
      <c r="J702" s="12"/>
      <c r="K702" s="12"/>
      <c r="L702" s="37">
        <f t="shared" si="497"/>
        <v>331.3</v>
      </c>
      <c r="M702" s="12"/>
      <c r="N702" s="12"/>
      <c r="O702" s="37">
        <f>L702+M702+N702</f>
        <v>331.3</v>
      </c>
      <c r="P702" s="12">
        <v>0</v>
      </c>
      <c r="Q702" s="12">
        <v>0</v>
      </c>
      <c r="R702" s="37">
        <f>O702+P702+Q702</f>
        <v>331.3</v>
      </c>
      <c r="S702" s="12"/>
      <c r="T702" s="12"/>
      <c r="U702" s="37">
        <f>R702+S702+T702</f>
        <v>331.3</v>
      </c>
      <c r="V702" s="12"/>
      <c r="W702" s="12"/>
      <c r="X702" s="37">
        <f>U702+V702+W702</f>
        <v>331.3</v>
      </c>
      <c r="Y702" s="12"/>
      <c r="Z702" s="12">
        <v>-4</v>
      </c>
      <c r="AA702" s="37">
        <f>X702+Y702+Z702</f>
        <v>327.3</v>
      </c>
      <c r="AB702" s="70" t="s">
        <v>217</v>
      </c>
    </row>
    <row r="703" spans="1:28" ht="45" customHeight="1">
      <c r="A703" s="9" t="s">
        <v>95</v>
      </c>
      <c r="B703" s="7">
        <v>910</v>
      </c>
      <c r="C703" s="7" t="s">
        <v>244</v>
      </c>
      <c r="D703" s="7" t="s">
        <v>150</v>
      </c>
      <c r="E703" s="7"/>
      <c r="F703" s="12"/>
      <c r="G703" s="12"/>
      <c r="H703" s="12"/>
      <c r="I703" s="37"/>
      <c r="J703" s="12"/>
      <c r="K703" s="12"/>
      <c r="L703" s="37">
        <f t="shared" ref="L703:AA703" si="508">L704</f>
        <v>0</v>
      </c>
      <c r="M703" s="37">
        <f t="shared" si="508"/>
        <v>0</v>
      </c>
      <c r="N703" s="37">
        <f t="shared" si="508"/>
        <v>135.5</v>
      </c>
      <c r="O703" s="37">
        <f t="shared" si="508"/>
        <v>135.5</v>
      </c>
      <c r="P703" s="37">
        <f t="shared" si="508"/>
        <v>0</v>
      </c>
      <c r="Q703" s="37">
        <f t="shared" si="508"/>
        <v>-71.599999999999994</v>
      </c>
      <c r="R703" s="37">
        <f t="shared" si="508"/>
        <v>63.900000000000006</v>
      </c>
      <c r="S703" s="37">
        <f t="shared" si="508"/>
        <v>0</v>
      </c>
      <c r="T703" s="37">
        <f t="shared" si="508"/>
        <v>0</v>
      </c>
      <c r="U703" s="37">
        <f t="shared" si="508"/>
        <v>63.900000000000006</v>
      </c>
      <c r="V703" s="37">
        <f t="shared" si="508"/>
        <v>0</v>
      </c>
      <c r="W703" s="37">
        <f t="shared" si="508"/>
        <v>0</v>
      </c>
      <c r="X703" s="37">
        <f t="shared" si="508"/>
        <v>63.900000000000006</v>
      </c>
      <c r="Y703" s="37">
        <f t="shared" si="508"/>
        <v>0</v>
      </c>
      <c r="Z703" s="37">
        <f t="shared" si="508"/>
        <v>0</v>
      </c>
      <c r="AA703" s="37">
        <f t="shared" si="508"/>
        <v>63.900000000000006</v>
      </c>
      <c r="AB703" s="98"/>
    </row>
    <row r="704" spans="1:28" ht="30" customHeight="1">
      <c r="A704" s="9" t="s">
        <v>165</v>
      </c>
      <c r="B704" s="7">
        <v>910</v>
      </c>
      <c r="C704" s="7" t="s">
        <v>244</v>
      </c>
      <c r="D704" s="7" t="s">
        <v>150</v>
      </c>
      <c r="E704" s="7" t="s">
        <v>162</v>
      </c>
      <c r="F704" s="12"/>
      <c r="G704" s="12"/>
      <c r="H704" s="12"/>
      <c r="I704" s="37"/>
      <c r="J704" s="12"/>
      <c r="K704" s="12"/>
      <c r="L704" s="37"/>
      <c r="M704" s="12"/>
      <c r="N704" s="12">
        <f>63.9+71.6</f>
        <v>135.5</v>
      </c>
      <c r="O704" s="37">
        <f>L704+M704+N704</f>
        <v>135.5</v>
      </c>
      <c r="P704" s="12">
        <v>0</v>
      </c>
      <c r="Q704" s="12">
        <v>-71.599999999999994</v>
      </c>
      <c r="R704" s="37">
        <f>O704+P704+Q704</f>
        <v>63.900000000000006</v>
      </c>
      <c r="S704" s="12"/>
      <c r="T704" s="12"/>
      <c r="U704" s="37">
        <f>R704+S704+T704</f>
        <v>63.900000000000006</v>
      </c>
      <c r="V704" s="12"/>
      <c r="W704" s="12"/>
      <c r="X704" s="37">
        <f>U704+V704+W704</f>
        <v>63.900000000000006</v>
      </c>
      <c r="Y704" s="12"/>
      <c r="Z704" s="12"/>
      <c r="AA704" s="37">
        <f>X704+Y704+Z704</f>
        <v>63.900000000000006</v>
      </c>
      <c r="AB704" s="98"/>
    </row>
    <row r="705" spans="1:30" ht="30" customHeight="1">
      <c r="A705" s="9" t="s">
        <v>242</v>
      </c>
      <c r="B705" s="3">
        <v>910</v>
      </c>
      <c r="C705" s="3" t="s">
        <v>234</v>
      </c>
      <c r="D705" s="3"/>
      <c r="E705" s="3"/>
      <c r="F705" s="14">
        <f>F706</f>
        <v>682</v>
      </c>
      <c r="G705" s="14">
        <f>G706</f>
        <v>0</v>
      </c>
      <c r="H705" s="14">
        <f>H706</f>
        <v>0</v>
      </c>
      <c r="I705" s="34">
        <f t="shared" si="463"/>
        <v>682</v>
      </c>
      <c r="J705" s="14">
        <f>J706</f>
        <v>0</v>
      </c>
      <c r="K705" s="14">
        <f>K706</f>
        <v>0</v>
      </c>
      <c r="L705" s="34">
        <f t="shared" si="497"/>
        <v>682</v>
      </c>
      <c r="M705" s="14">
        <f t="shared" ref="M705:AA705" si="509">M706</f>
        <v>0</v>
      </c>
      <c r="N705" s="14">
        <f t="shared" si="509"/>
        <v>0</v>
      </c>
      <c r="O705" s="34">
        <f t="shared" si="509"/>
        <v>682</v>
      </c>
      <c r="P705" s="34">
        <f t="shared" si="509"/>
        <v>0</v>
      </c>
      <c r="Q705" s="34">
        <f t="shared" si="509"/>
        <v>0</v>
      </c>
      <c r="R705" s="34">
        <f t="shared" si="509"/>
        <v>682</v>
      </c>
      <c r="S705" s="34">
        <f t="shared" si="509"/>
        <v>0</v>
      </c>
      <c r="T705" s="34">
        <f t="shared" si="509"/>
        <v>0</v>
      </c>
      <c r="U705" s="34">
        <f t="shared" si="509"/>
        <v>681.99999999999989</v>
      </c>
      <c r="V705" s="34">
        <f t="shared" si="509"/>
        <v>0</v>
      </c>
      <c r="W705" s="34">
        <f t="shared" si="509"/>
        <v>0</v>
      </c>
      <c r="X705" s="34">
        <f t="shared" si="509"/>
        <v>681.99999999999989</v>
      </c>
      <c r="Y705" s="34">
        <f t="shared" si="509"/>
        <v>0</v>
      </c>
      <c r="Z705" s="34">
        <f t="shared" si="509"/>
        <v>80</v>
      </c>
      <c r="AA705" s="34">
        <f t="shared" si="509"/>
        <v>761.99999999999989</v>
      </c>
      <c r="AB705" s="70"/>
    </row>
    <row r="706" spans="1:30" ht="30" customHeight="1">
      <c r="A706" s="9" t="s">
        <v>235</v>
      </c>
      <c r="B706" s="3">
        <v>910</v>
      </c>
      <c r="C706" s="3" t="s">
        <v>234</v>
      </c>
      <c r="D706" s="3" t="s">
        <v>233</v>
      </c>
      <c r="E706" s="3"/>
      <c r="F706" s="14">
        <f>F707+F710+F711</f>
        <v>682</v>
      </c>
      <c r="G706" s="14">
        <f>G707+G710+G711</f>
        <v>0</v>
      </c>
      <c r="H706" s="14">
        <f>H707+H710+H711</f>
        <v>0</v>
      </c>
      <c r="I706" s="34">
        <f t="shared" si="463"/>
        <v>682</v>
      </c>
      <c r="J706" s="14">
        <f>J707+J710+J711</f>
        <v>0</v>
      </c>
      <c r="K706" s="14">
        <f>K707+K710+K711</f>
        <v>0</v>
      </c>
      <c r="L706" s="34">
        <f t="shared" si="497"/>
        <v>682</v>
      </c>
      <c r="M706" s="14">
        <f t="shared" ref="M706:R706" si="510">M707+M710+M711</f>
        <v>0</v>
      </c>
      <c r="N706" s="14">
        <f t="shared" si="510"/>
        <v>0</v>
      </c>
      <c r="O706" s="14">
        <f t="shared" si="510"/>
        <v>682</v>
      </c>
      <c r="P706" s="14">
        <f t="shared" si="510"/>
        <v>0</v>
      </c>
      <c r="Q706" s="14">
        <f t="shared" si="510"/>
        <v>0</v>
      </c>
      <c r="R706" s="14">
        <f t="shared" si="510"/>
        <v>682</v>
      </c>
      <c r="S706" s="14">
        <f t="shared" ref="S706:X706" si="511">S707+S710+S711</f>
        <v>0</v>
      </c>
      <c r="T706" s="14">
        <f t="shared" si="511"/>
        <v>0</v>
      </c>
      <c r="U706" s="14">
        <f t="shared" si="511"/>
        <v>681.99999999999989</v>
      </c>
      <c r="V706" s="14">
        <f t="shared" si="511"/>
        <v>0</v>
      </c>
      <c r="W706" s="14">
        <f t="shared" si="511"/>
        <v>0</v>
      </c>
      <c r="X706" s="14">
        <f t="shared" si="511"/>
        <v>681.99999999999989</v>
      </c>
      <c r="Y706" s="14">
        <f>Y707+Y710+Y711</f>
        <v>0</v>
      </c>
      <c r="Z706" s="14">
        <f>Z707+Z710+Z711</f>
        <v>80</v>
      </c>
      <c r="AA706" s="14">
        <f>AA707+AA710+AA711</f>
        <v>761.99999999999989</v>
      </c>
      <c r="AB706" s="70"/>
    </row>
    <row r="707" spans="1:30" ht="15.75" customHeight="1">
      <c r="A707" s="8" t="s">
        <v>175</v>
      </c>
      <c r="B707" s="3">
        <v>910</v>
      </c>
      <c r="C707" s="3" t="s">
        <v>234</v>
      </c>
      <c r="D707" s="3" t="s">
        <v>233</v>
      </c>
      <c r="E707" s="3" t="s">
        <v>174</v>
      </c>
      <c r="F707" s="14">
        <f>F708+F709</f>
        <v>465.2</v>
      </c>
      <c r="G707" s="14">
        <f>G708+G709</f>
        <v>7.4</v>
      </c>
      <c r="H707" s="14">
        <f>H708+H709</f>
        <v>0</v>
      </c>
      <c r="I707" s="34">
        <f t="shared" si="463"/>
        <v>472.59999999999997</v>
      </c>
      <c r="J707" s="14">
        <f>J708+J709</f>
        <v>0</v>
      </c>
      <c r="K707" s="14">
        <f>K708+K709</f>
        <v>0</v>
      </c>
      <c r="L707" s="34">
        <f t="shared" si="497"/>
        <v>472.59999999999997</v>
      </c>
      <c r="M707" s="14">
        <f>M708+M709</f>
        <v>0</v>
      </c>
      <c r="N707" s="14">
        <f>N708+N709</f>
        <v>0</v>
      </c>
      <c r="O707" s="34">
        <f>L707+M707+N707</f>
        <v>472.59999999999997</v>
      </c>
      <c r="P707" s="14">
        <f>P708+P709</f>
        <v>0</v>
      </c>
      <c r="Q707" s="14">
        <f>Q708+Q709</f>
        <v>0</v>
      </c>
      <c r="R707" s="34">
        <f>O707+P707+Q707</f>
        <v>472.59999999999997</v>
      </c>
      <c r="S707" s="14">
        <f>S708+S709</f>
        <v>0</v>
      </c>
      <c r="T707" s="14">
        <f>T708+T709</f>
        <v>8.9</v>
      </c>
      <c r="U707" s="34">
        <f>R707+S707+T707</f>
        <v>481.49999999999994</v>
      </c>
      <c r="V707" s="14">
        <f>V708+V709</f>
        <v>0</v>
      </c>
      <c r="W707" s="14">
        <f>W708+W709</f>
        <v>-6.1</v>
      </c>
      <c r="X707" s="34">
        <f>U707+V707+W707</f>
        <v>475.39999999999992</v>
      </c>
      <c r="Y707" s="14">
        <f>Y708+Y709</f>
        <v>0</v>
      </c>
      <c r="Z707" s="14">
        <f>Z708+Z709</f>
        <v>-3.8</v>
      </c>
      <c r="AA707" s="34">
        <f>X707+Y707+Z707</f>
        <v>471.59999999999991</v>
      </c>
      <c r="AB707" s="149" t="s">
        <v>68</v>
      </c>
    </row>
    <row r="708" spans="1:30" ht="30" customHeight="1">
      <c r="A708" s="8" t="s">
        <v>173</v>
      </c>
      <c r="B708" s="3">
        <v>910</v>
      </c>
      <c r="C708" s="3" t="s">
        <v>234</v>
      </c>
      <c r="D708" s="3" t="s">
        <v>233</v>
      </c>
      <c r="E708" s="3" t="s">
        <v>172</v>
      </c>
      <c r="F708" s="14">
        <v>451.8</v>
      </c>
      <c r="G708" s="14"/>
      <c r="H708" s="14"/>
      <c r="I708" s="34">
        <f t="shared" si="463"/>
        <v>451.8</v>
      </c>
      <c r="J708" s="14"/>
      <c r="K708" s="14"/>
      <c r="L708" s="34">
        <f t="shared" si="497"/>
        <v>451.8</v>
      </c>
      <c r="M708" s="14"/>
      <c r="N708" s="14"/>
      <c r="O708" s="34">
        <f>L708+M708+N708</f>
        <v>451.8</v>
      </c>
      <c r="P708" s="14">
        <v>0</v>
      </c>
      <c r="Q708" s="14">
        <v>0</v>
      </c>
      <c r="R708" s="34">
        <f>O708+P708+Q708</f>
        <v>451.8</v>
      </c>
      <c r="S708" s="14"/>
      <c r="T708" s="14">
        <v>8.9</v>
      </c>
      <c r="U708" s="34">
        <f>R708+S708+T708</f>
        <v>460.7</v>
      </c>
      <c r="V708" s="14"/>
      <c r="W708" s="14"/>
      <c r="X708" s="34">
        <f>U708+V708+W708</f>
        <v>460.7</v>
      </c>
      <c r="Y708" s="14"/>
      <c r="Z708" s="14">
        <v>0.1</v>
      </c>
      <c r="AA708" s="34">
        <f>X708+Y708+Z708</f>
        <v>460.8</v>
      </c>
      <c r="AB708" s="159"/>
    </row>
    <row r="709" spans="1:30" ht="30" customHeight="1">
      <c r="A709" s="8" t="s">
        <v>171</v>
      </c>
      <c r="B709" s="3">
        <v>910</v>
      </c>
      <c r="C709" s="3" t="s">
        <v>234</v>
      </c>
      <c r="D709" s="3" t="s">
        <v>233</v>
      </c>
      <c r="E709" s="3" t="s">
        <v>170</v>
      </c>
      <c r="F709" s="14">
        <v>13.4</v>
      </c>
      <c r="G709" s="14">
        <v>7.4</v>
      </c>
      <c r="H709" s="14"/>
      <c r="I709" s="34">
        <f t="shared" si="463"/>
        <v>20.8</v>
      </c>
      <c r="J709" s="14"/>
      <c r="K709" s="14"/>
      <c r="L709" s="34">
        <f t="shared" si="497"/>
        <v>20.8</v>
      </c>
      <c r="M709" s="14"/>
      <c r="N709" s="14"/>
      <c r="O709" s="34">
        <f>L709+M709+N709</f>
        <v>20.8</v>
      </c>
      <c r="P709" s="14">
        <v>0</v>
      </c>
      <c r="Q709" s="14">
        <v>0</v>
      </c>
      <c r="R709" s="34">
        <f>O709+P709+Q709</f>
        <v>20.8</v>
      </c>
      <c r="S709" s="14"/>
      <c r="T709" s="14"/>
      <c r="U709" s="34">
        <f>R709+S709+T709</f>
        <v>20.8</v>
      </c>
      <c r="V709" s="14"/>
      <c r="W709" s="14">
        <v>-6.1</v>
      </c>
      <c r="X709" s="34">
        <f>U709+V709+W709</f>
        <v>14.700000000000001</v>
      </c>
      <c r="Y709" s="14"/>
      <c r="Z709" s="14">
        <v>-3.9</v>
      </c>
      <c r="AA709" s="34">
        <f>X709+Y709+Z709</f>
        <v>10.8</v>
      </c>
      <c r="AB709" s="159"/>
    </row>
    <row r="710" spans="1:30" ht="30" customHeight="1">
      <c r="A710" s="9" t="s">
        <v>167</v>
      </c>
      <c r="B710" s="3">
        <v>910</v>
      </c>
      <c r="C710" s="3" t="s">
        <v>234</v>
      </c>
      <c r="D710" s="3" t="s">
        <v>233</v>
      </c>
      <c r="E710" s="3" t="s">
        <v>166</v>
      </c>
      <c r="F710" s="14">
        <v>42.3</v>
      </c>
      <c r="G710" s="14">
        <v>-42.3</v>
      </c>
      <c r="H710" s="14"/>
      <c r="I710" s="34">
        <f t="shared" si="463"/>
        <v>0</v>
      </c>
      <c r="J710" s="14">
        <v>13.4</v>
      </c>
      <c r="K710" s="14"/>
      <c r="L710" s="34">
        <f t="shared" si="497"/>
        <v>13.4</v>
      </c>
      <c r="M710" s="14"/>
      <c r="N710" s="14"/>
      <c r="O710" s="34">
        <f>L710+M710+N710</f>
        <v>13.4</v>
      </c>
      <c r="P710" s="14">
        <v>0</v>
      </c>
      <c r="Q710" s="14">
        <v>0</v>
      </c>
      <c r="R710" s="34">
        <f>O710+P710+Q710</f>
        <v>13.4</v>
      </c>
      <c r="S710" s="14"/>
      <c r="T710" s="14"/>
      <c r="U710" s="34">
        <f>R710+S710+T710</f>
        <v>13.4</v>
      </c>
      <c r="V710" s="14"/>
      <c r="W710" s="14"/>
      <c r="X710" s="34">
        <f>U710+V710+W710</f>
        <v>13.4</v>
      </c>
      <c r="Y710" s="14"/>
      <c r="Z710" s="14"/>
      <c r="AA710" s="34">
        <f>X710+Y710+Z710</f>
        <v>13.4</v>
      </c>
      <c r="AB710" s="159"/>
    </row>
    <row r="711" spans="1:30" ht="30" customHeight="1">
      <c r="A711" s="8" t="s">
        <v>165</v>
      </c>
      <c r="B711" s="3">
        <v>910</v>
      </c>
      <c r="C711" s="3" t="s">
        <v>234</v>
      </c>
      <c r="D711" s="3" t="s">
        <v>233</v>
      </c>
      <c r="E711" s="3" t="s">
        <v>162</v>
      </c>
      <c r="F711" s="14">
        <v>174.5</v>
      </c>
      <c r="G711" s="14">
        <v>34.9</v>
      </c>
      <c r="H711" s="14"/>
      <c r="I711" s="34">
        <f t="shared" si="463"/>
        <v>209.4</v>
      </c>
      <c r="J711" s="14">
        <v>-13.4</v>
      </c>
      <c r="K711" s="14"/>
      <c r="L711" s="34">
        <f t="shared" si="497"/>
        <v>196</v>
      </c>
      <c r="M711" s="14"/>
      <c r="N711" s="14"/>
      <c r="O711" s="34">
        <f>L711+M711+N711</f>
        <v>196</v>
      </c>
      <c r="P711" s="14">
        <v>0</v>
      </c>
      <c r="Q711" s="14">
        <v>0</v>
      </c>
      <c r="R711" s="34">
        <f>O711+P711+Q711</f>
        <v>196</v>
      </c>
      <c r="S711" s="14"/>
      <c r="T711" s="14">
        <v>-8.9</v>
      </c>
      <c r="U711" s="34">
        <f>R711+S711+T711</f>
        <v>187.1</v>
      </c>
      <c r="V711" s="14"/>
      <c r="W711" s="14">
        <v>6.1</v>
      </c>
      <c r="X711" s="34">
        <f>U711+V711+W711</f>
        <v>193.2</v>
      </c>
      <c r="Y711" s="14"/>
      <c r="Z711" s="14">
        <f>3.8+80</f>
        <v>83.8</v>
      </c>
      <c r="AA711" s="34">
        <f>X711+Y711+Z711</f>
        <v>277</v>
      </c>
      <c r="AB711" s="157"/>
    </row>
    <row r="712" spans="1:30" ht="42.75" customHeight="1">
      <c r="A712" s="72" t="s">
        <v>232</v>
      </c>
      <c r="B712" s="73" t="s">
        <v>185</v>
      </c>
      <c r="C712" s="73"/>
      <c r="D712" s="73"/>
      <c r="E712" s="73"/>
      <c r="F712" s="80">
        <f>F713</f>
        <v>5012.7999999999993</v>
      </c>
      <c r="G712" s="80">
        <f>G713</f>
        <v>0</v>
      </c>
      <c r="H712" s="80">
        <f>H713</f>
        <v>163.30000000000001</v>
      </c>
      <c r="I712" s="81">
        <f>I713+I736</f>
        <v>5176.0999999999995</v>
      </c>
      <c r="J712" s="81">
        <f>J713+J736</f>
        <v>-15.5</v>
      </c>
      <c r="K712" s="81">
        <f>K713+K736</f>
        <v>0</v>
      </c>
      <c r="L712" s="81">
        <f>I712+J712+K712</f>
        <v>5160.5999999999995</v>
      </c>
      <c r="M712" s="81">
        <f t="shared" ref="M712:R712" si="512">M713+M736</f>
        <v>-117.2</v>
      </c>
      <c r="N712" s="81">
        <f t="shared" si="512"/>
        <v>-5</v>
      </c>
      <c r="O712" s="81">
        <f t="shared" si="512"/>
        <v>5038.3999999999996</v>
      </c>
      <c r="P712" s="81">
        <f t="shared" si="512"/>
        <v>24</v>
      </c>
      <c r="Q712" s="81">
        <f t="shared" si="512"/>
        <v>0</v>
      </c>
      <c r="R712" s="81">
        <f t="shared" si="512"/>
        <v>5062.3999999999996</v>
      </c>
      <c r="S712" s="81">
        <f t="shared" ref="S712:X712" si="513">S713+S736</f>
        <v>0</v>
      </c>
      <c r="T712" s="81">
        <f t="shared" si="513"/>
        <v>-180</v>
      </c>
      <c r="U712" s="81">
        <f t="shared" si="513"/>
        <v>4882.3999999999996</v>
      </c>
      <c r="V712" s="81">
        <f t="shared" si="513"/>
        <v>0</v>
      </c>
      <c r="W712" s="81">
        <f t="shared" si="513"/>
        <v>0</v>
      </c>
      <c r="X712" s="81">
        <f t="shared" si="513"/>
        <v>4882.3999999999996</v>
      </c>
      <c r="Y712" s="81">
        <f>Y713+Y736</f>
        <v>0</v>
      </c>
      <c r="Z712" s="81">
        <f>Z713+Z736</f>
        <v>-80.000000000000014</v>
      </c>
      <c r="AA712" s="81">
        <f>AA713+AA736</f>
        <v>4802.3999999999996</v>
      </c>
      <c r="AB712" s="79"/>
      <c r="AD712" s="78"/>
    </row>
    <row r="713" spans="1:30" ht="15.75" customHeight="1">
      <c r="A713" s="94" t="s">
        <v>181</v>
      </c>
      <c r="B713" s="95" t="s">
        <v>185</v>
      </c>
      <c r="C713" s="95" t="s">
        <v>180</v>
      </c>
      <c r="D713" s="95"/>
      <c r="E713" s="95"/>
      <c r="F713" s="10">
        <f t="shared" ref="F713:K713" si="514">F714+F720</f>
        <v>5012.7999999999993</v>
      </c>
      <c r="G713" s="10">
        <f t="shared" si="514"/>
        <v>0</v>
      </c>
      <c r="H713" s="10">
        <f t="shared" si="514"/>
        <v>163.30000000000001</v>
      </c>
      <c r="I713" s="49">
        <f t="shared" si="514"/>
        <v>5176.0999999999995</v>
      </c>
      <c r="J713" s="49">
        <f t="shared" si="514"/>
        <v>-49.7</v>
      </c>
      <c r="K713" s="49">
        <f t="shared" si="514"/>
        <v>0</v>
      </c>
      <c r="L713" s="49">
        <f t="shared" si="497"/>
        <v>5126.3999999999996</v>
      </c>
      <c r="M713" s="49">
        <f t="shared" ref="M713:R713" si="515">M714+M720</f>
        <v>-117.2</v>
      </c>
      <c r="N713" s="49">
        <f t="shared" si="515"/>
        <v>-5</v>
      </c>
      <c r="O713" s="108">
        <f t="shared" si="515"/>
        <v>5004.2</v>
      </c>
      <c r="P713" s="108">
        <f t="shared" si="515"/>
        <v>24</v>
      </c>
      <c r="Q713" s="108">
        <f t="shared" si="515"/>
        <v>0</v>
      </c>
      <c r="R713" s="108">
        <f t="shared" si="515"/>
        <v>5028.2</v>
      </c>
      <c r="S713" s="108">
        <f t="shared" ref="S713:X713" si="516">S714+S720</f>
        <v>0</v>
      </c>
      <c r="T713" s="108">
        <f t="shared" si="516"/>
        <v>-180</v>
      </c>
      <c r="U713" s="108">
        <f t="shared" si="516"/>
        <v>4848.2</v>
      </c>
      <c r="V713" s="108">
        <f t="shared" si="516"/>
        <v>0</v>
      </c>
      <c r="W713" s="108">
        <f t="shared" si="516"/>
        <v>0</v>
      </c>
      <c r="X713" s="108">
        <f t="shared" si="516"/>
        <v>4848.2</v>
      </c>
      <c r="Y713" s="108">
        <f>Y714+Y720</f>
        <v>0</v>
      </c>
      <c r="Z713" s="108">
        <f>Z714+Z720</f>
        <v>-67.800000000000011</v>
      </c>
      <c r="AA713" s="108">
        <f>AA714+AA720</f>
        <v>4780.3999999999996</v>
      </c>
      <c r="AB713" s="117"/>
    </row>
    <row r="714" spans="1:30" ht="60" customHeight="1">
      <c r="A714" s="9" t="s">
        <v>231</v>
      </c>
      <c r="B714" s="3" t="s">
        <v>185</v>
      </c>
      <c r="C714" s="3" t="s">
        <v>193</v>
      </c>
      <c r="D714" s="3"/>
      <c r="E714" s="3"/>
      <c r="F714" s="6">
        <f t="shared" ref="F714:N716" si="517">F715</f>
        <v>0</v>
      </c>
      <c r="G714" s="6">
        <f t="shared" si="517"/>
        <v>0</v>
      </c>
      <c r="H714" s="6">
        <f t="shared" si="517"/>
        <v>163.30000000000001</v>
      </c>
      <c r="I714" s="45">
        <f t="shared" si="463"/>
        <v>163.30000000000001</v>
      </c>
      <c r="J714" s="6">
        <f t="shared" si="517"/>
        <v>0</v>
      </c>
      <c r="K714" s="6">
        <f t="shared" si="517"/>
        <v>0</v>
      </c>
      <c r="L714" s="45">
        <f t="shared" si="497"/>
        <v>163.30000000000001</v>
      </c>
      <c r="M714" s="6">
        <f t="shared" si="517"/>
        <v>-117.2</v>
      </c>
      <c r="N714" s="6">
        <f t="shared" si="517"/>
        <v>0</v>
      </c>
      <c r="O714" s="45">
        <f>O715</f>
        <v>46.1</v>
      </c>
      <c r="P714" s="45">
        <f t="shared" ref="P714:AA716" si="518">P715</f>
        <v>0</v>
      </c>
      <c r="Q714" s="45">
        <f t="shared" si="518"/>
        <v>0</v>
      </c>
      <c r="R714" s="45">
        <f t="shared" si="518"/>
        <v>46.1</v>
      </c>
      <c r="S714" s="45">
        <f t="shared" si="518"/>
        <v>0</v>
      </c>
      <c r="T714" s="45">
        <f t="shared" si="518"/>
        <v>0</v>
      </c>
      <c r="U714" s="45">
        <f t="shared" si="518"/>
        <v>46.1</v>
      </c>
      <c r="V714" s="45">
        <f t="shared" si="518"/>
        <v>0</v>
      </c>
      <c r="W714" s="45">
        <f t="shared" si="518"/>
        <v>0</v>
      </c>
      <c r="X714" s="45">
        <f t="shared" si="518"/>
        <v>46.1</v>
      </c>
      <c r="Y714" s="45">
        <f t="shared" si="518"/>
        <v>0</v>
      </c>
      <c r="Z714" s="45">
        <f t="shared" si="518"/>
        <v>0</v>
      </c>
      <c r="AA714" s="45">
        <f t="shared" si="518"/>
        <v>46.1</v>
      </c>
      <c r="AB714" s="70"/>
    </row>
    <row r="715" spans="1:30" ht="15.75" customHeight="1">
      <c r="A715" s="9" t="s">
        <v>230</v>
      </c>
      <c r="B715" s="3" t="s">
        <v>185</v>
      </c>
      <c r="C715" s="3" t="s">
        <v>193</v>
      </c>
      <c r="D715" s="3" t="s">
        <v>229</v>
      </c>
      <c r="E715" s="3"/>
      <c r="F715" s="6">
        <f t="shared" si="517"/>
        <v>0</v>
      </c>
      <c r="G715" s="6">
        <f t="shared" si="517"/>
        <v>0</v>
      </c>
      <c r="H715" s="6">
        <f t="shared" si="517"/>
        <v>163.30000000000001</v>
      </c>
      <c r="I715" s="45">
        <f t="shared" si="463"/>
        <v>163.30000000000001</v>
      </c>
      <c r="J715" s="6">
        <f t="shared" si="517"/>
        <v>0</v>
      </c>
      <c r="K715" s="6">
        <f t="shared" si="517"/>
        <v>0</v>
      </c>
      <c r="L715" s="45">
        <f t="shared" si="497"/>
        <v>163.30000000000001</v>
      </c>
      <c r="M715" s="6">
        <f t="shared" si="517"/>
        <v>-117.2</v>
      </c>
      <c r="N715" s="6">
        <f t="shared" si="517"/>
        <v>0</v>
      </c>
      <c r="O715" s="45">
        <f>O716</f>
        <v>46.1</v>
      </c>
      <c r="P715" s="45">
        <f t="shared" si="518"/>
        <v>0</v>
      </c>
      <c r="Q715" s="45">
        <f t="shared" si="518"/>
        <v>0</v>
      </c>
      <c r="R715" s="45">
        <f t="shared" si="518"/>
        <v>46.1</v>
      </c>
      <c r="S715" s="45">
        <f t="shared" si="518"/>
        <v>0</v>
      </c>
      <c r="T715" s="45">
        <f t="shared" si="518"/>
        <v>0</v>
      </c>
      <c r="U715" s="45">
        <f t="shared" si="518"/>
        <v>46.1</v>
      </c>
      <c r="V715" s="45">
        <f t="shared" si="518"/>
        <v>0</v>
      </c>
      <c r="W715" s="45">
        <f t="shared" si="518"/>
        <v>0</v>
      </c>
      <c r="X715" s="45">
        <f t="shared" si="518"/>
        <v>46.1</v>
      </c>
      <c r="Y715" s="45">
        <f t="shared" si="518"/>
        <v>0</v>
      </c>
      <c r="Z715" s="45">
        <f t="shared" si="518"/>
        <v>0</v>
      </c>
      <c r="AA715" s="45">
        <f t="shared" si="518"/>
        <v>46.1</v>
      </c>
      <c r="AB715" s="70"/>
    </row>
    <row r="716" spans="1:30" ht="45" customHeight="1">
      <c r="A716" s="9" t="s">
        <v>228</v>
      </c>
      <c r="B716" s="3" t="s">
        <v>185</v>
      </c>
      <c r="C716" s="3" t="s">
        <v>193</v>
      </c>
      <c r="D716" s="3" t="s">
        <v>227</v>
      </c>
      <c r="E716" s="3"/>
      <c r="F716" s="6">
        <f t="shared" si="517"/>
        <v>0</v>
      </c>
      <c r="G716" s="6">
        <f t="shared" si="517"/>
        <v>0</v>
      </c>
      <c r="H716" s="6">
        <f t="shared" si="517"/>
        <v>163.30000000000001</v>
      </c>
      <c r="I716" s="45">
        <f t="shared" si="463"/>
        <v>163.30000000000001</v>
      </c>
      <c r="J716" s="6">
        <f t="shared" si="517"/>
        <v>0</v>
      </c>
      <c r="K716" s="6">
        <f t="shared" si="517"/>
        <v>0</v>
      </c>
      <c r="L716" s="45">
        <f t="shared" si="497"/>
        <v>163.30000000000001</v>
      </c>
      <c r="M716" s="6">
        <f t="shared" si="517"/>
        <v>-117.2</v>
      </c>
      <c r="N716" s="6">
        <f t="shared" si="517"/>
        <v>0</v>
      </c>
      <c r="O716" s="45">
        <f>O717</f>
        <v>46.1</v>
      </c>
      <c r="P716" s="45">
        <f t="shared" si="518"/>
        <v>0</v>
      </c>
      <c r="Q716" s="45">
        <f t="shared" si="518"/>
        <v>0</v>
      </c>
      <c r="R716" s="45">
        <f t="shared" si="518"/>
        <v>46.1</v>
      </c>
      <c r="S716" s="45">
        <f t="shared" si="518"/>
        <v>0</v>
      </c>
      <c r="T716" s="45">
        <f t="shared" si="518"/>
        <v>0</v>
      </c>
      <c r="U716" s="45">
        <f t="shared" si="518"/>
        <v>46.1</v>
      </c>
      <c r="V716" s="45">
        <f t="shared" si="518"/>
        <v>0</v>
      </c>
      <c r="W716" s="45">
        <f t="shared" si="518"/>
        <v>0</v>
      </c>
      <c r="X716" s="45">
        <f t="shared" si="518"/>
        <v>46.1</v>
      </c>
      <c r="Y716" s="45">
        <f t="shared" si="518"/>
        <v>0</v>
      </c>
      <c r="Z716" s="45">
        <f t="shared" si="518"/>
        <v>0</v>
      </c>
      <c r="AA716" s="45">
        <f t="shared" si="518"/>
        <v>46.1</v>
      </c>
      <c r="AB716" s="70"/>
    </row>
    <row r="717" spans="1:30" ht="60" customHeight="1">
      <c r="A717" s="9" t="s">
        <v>226</v>
      </c>
      <c r="B717" s="3" t="s">
        <v>185</v>
      </c>
      <c r="C717" s="3" t="s">
        <v>193</v>
      </c>
      <c r="D717" s="3" t="s">
        <v>192</v>
      </c>
      <c r="E717" s="3"/>
      <c r="F717" s="6">
        <f>F718+F719</f>
        <v>0</v>
      </c>
      <c r="G717" s="6">
        <f>G718+G719</f>
        <v>0</v>
      </c>
      <c r="H717" s="6">
        <f>H718+H719</f>
        <v>163.30000000000001</v>
      </c>
      <c r="I717" s="45">
        <f t="shared" si="463"/>
        <v>163.30000000000001</v>
      </c>
      <c r="J717" s="6">
        <f>J718+J719</f>
        <v>0</v>
      </c>
      <c r="K717" s="6">
        <f>K718+K719</f>
        <v>0</v>
      </c>
      <c r="L717" s="45">
        <f t="shared" si="497"/>
        <v>163.30000000000001</v>
      </c>
      <c r="M717" s="6">
        <f t="shared" ref="M717:R717" si="519">M718+M719</f>
        <v>-117.2</v>
      </c>
      <c r="N717" s="6">
        <f t="shared" si="519"/>
        <v>0</v>
      </c>
      <c r="O717" s="6">
        <f t="shared" si="519"/>
        <v>46.1</v>
      </c>
      <c r="P717" s="6">
        <f t="shared" si="519"/>
        <v>0</v>
      </c>
      <c r="Q717" s="6">
        <f t="shared" si="519"/>
        <v>0</v>
      </c>
      <c r="R717" s="6">
        <f t="shared" si="519"/>
        <v>46.1</v>
      </c>
      <c r="S717" s="6">
        <f t="shared" ref="S717:X717" si="520">S718+S719</f>
        <v>0</v>
      </c>
      <c r="T717" s="6">
        <f t="shared" si="520"/>
        <v>0</v>
      </c>
      <c r="U717" s="6">
        <f t="shared" si="520"/>
        <v>46.1</v>
      </c>
      <c r="V717" s="6">
        <f t="shared" si="520"/>
        <v>0</v>
      </c>
      <c r="W717" s="6">
        <f t="shared" si="520"/>
        <v>0</v>
      </c>
      <c r="X717" s="6">
        <f t="shared" si="520"/>
        <v>46.1</v>
      </c>
      <c r="Y717" s="6">
        <f>Y718+Y719</f>
        <v>0</v>
      </c>
      <c r="Z717" s="6">
        <f>Z718+Z719</f>
        <v>0</v>
      </c>
      <c r="AA717" s="6">
        <f>AA718+AA719</f>
        <v>46.1</v>
      </c>
      <c r="AB717" s="70"/>
    </row>
    <row r="718" spans="1:30" ht="45" customHeight="1">
      <c r="A718" s="9" t="s">
        <v>225</v>
      </c>
      <c r="B718" s="3" t="s">
        <v>185</v>
      </c>
      <c r="C718" s="3" t="s">
        <v>193</v>
      </c>
      <c r="D718" s="3" t="s">
        <v>192</v>
      </c>
      <c r="E718" s="3" t="s">
        <v>194</v>
      </c>
      <c r="F718" s="6">
        <v>0</v>
      </c>
      <c r="G718" s="6"/>
      <c r="H718" s="6">
        <v>148.5</v>
      </c>
      <c r="I718" s="45">
        <f t="shared" si="463"/>
        <v>148.5</v>
      </c>
      <c r="J718" s="6"/>
      <c r="K718" s="6"/>
      <c r="L718" s="45">
        <f t="shared" si="497"/>
        <v>148.5</v>
      </c>
      <c r="M718" s="6">
        <v>-107.3</v>
      </c>
      <c r="N718" s="6"/>
      <c r="O718" s="45">
        <f>L718+M718+N718</f>
        <v>41.2</v>
      </c>
      <c r="P718" s="6">
        <v>0</v>
      </c>
      <c r="Q718" s="6">
        <v>0</v>
      </c>
      <c r="R718" s="45">
        <f>O718+P718+Q718</f>
        <v>41.2</v>
      </c>
      <c r="S718" s="6">
        <v>0</v>
      </c>
      <c r="T718" s="6">
        <v>0</v>
      </c>
      <c r="U718" s="45">
        <f>R718+S718+T718</f>
        <v>41.2</v>
      </c>
      <c r="V718" s="6"/>
      <c r="W718" s="6"/>
      <c r="X718" s="45">
        <f>U718+V718+W718</f>
        <v>41.2</v>
      </c>
      <c r="Y718" s="6"/>
      <c r="Z718" s="6"/>
      <c r="AA718" s="45">
        <f>X718+Y718+Z718</f>
        <v>41.2</v>
      </c>
      <c r="AB718" s="98"/>
    </row>
    <row r="719" spans="1:30" ht="30" customHeight="1">
      <c r="A719" s="9" t="s">
        <v>167</v>
      </c>
      <c r="B719" s="3" t="s">
        <v>185</v>
      </c>
      <c r="C719" s="3" t="s">
        <v>193</v>
      </c>
      <c r="D719" s="3" t="s">
        <v>192</v>
      </c>
      <c r="E719" s="3" t="s">
        <v>166</v>
      </c>
      <c r="F719" s="6">
        <v>0</v>
      </c>
      <c r="G719" s="6"/>
      <c r="H719" s="6">
        <v>14.8</v>
      </c>
      <c r="I719" s="45">
        <f t="shared" si="463"/>
        <v>14.8</v>
      </c>
      <c r="J719" s="6"/>
      <c r="K719" s="6"/>
      <c r="L719" s="45">
        <f t="shared" si="497"/>
        <v>14.8</v>
      </c>
      <c r="M719" s="6">
        <v>-9.9</v>
      </c>
      <c r="N719" s="6"/>
      <c r="O719" s="45">
        <f>L719+M719+N719</f>
        <v>4.9000000000000004</v>
      </c>
      <c r="P719" s="6">
        <v>0</v>
      </c>
      <c r="Q719" s="6">
        <v>0</v>
      </c>
      <c r="R719" s="45">
        <f>O719+P719+Q719</f>
        <v>4.9000000000000004</v>
      </c>
      <c r="S719" s="6">
        <v>0</v>
      </c>
      <c r="T719" s="6">
        <v>0</v>
      </c>
      <c r="U719" s="45">
        <f>R719+S719+T719</f>
        <v>4.9000000000000004</v>
      </c>
      <c r="V719" s="6"/>
      <c r="W719" s="6"/>
      <c r="X719" s="45">
        <f>U719+V719+W719</f>
        <v>4.9000000000000004</v>
      </c>
      <c r="Y719" s="6"/>
      <c r="Z719" s="6"/>
      <c r="AA719" s="45">
        <f>X719+Y719+Z719</f>
        <v>4.9000000000000004</v>
      </c>
      <c r="AB719" s="98"/>
    </row>
    <row r="720" spans="1:30" ht="15.75" customHeight="1">
      <c r="A720" s="9" t="s">
        <v>179</v>
      </c>
      <c r="B720" s="3" t="s">
        <v>185</v>
      </c>
      <c r="C720" s="3" t="s">
        <v>163</v>
      </c>
      <c r="D720" s="3"/>
      <c r="E720" s="3"/>
      <c r="F720" s="6">
        <f>F721+F733</f>
        <v>5012.7999999999993</v>
      </c>
      <c r="G720" s="6">
        <f>G721+G733</f>
        <v>0</v>
      </c>
      <c r="H720" s="6">
        <f>H721+H733</f>
        <v>0</v>
      </c>
      <c r="I720" s="45">
        <f t="shared" si="463"/>
        <v>5012.7999999999993</v>
      </c>
      <c r="J720" s="6">
        <f>J721+J733</f>
        <v>-49.7</v>
      </c>
      <c r="K720" s="6">
        <f>K721+K733</f>
        <v>0</v>
      </c>
      <c r="L720" s="45">
        <f t="shared" si="497"/>
        <v>4963.0999999999995</v>
      </c>
      <c r="M720" s="6">
        <f>M721+M733</f>
        <v>0</v>
      </c>
      <c r="N720" s="6">
        <f>N721+N733</f>
        <v>-5</v>
      </c>
      <c r="O720" s="45">
        <f t="shared" ref="O720:U720" si="521">O721+O729+O733</f>
        <v>4958.0999999999995</v>
      </c>
      <c r="P720" s="45">
        <f t="shared" si="521"/>
        <v>24</v>
      </c>
      <c r="Q720" s="45">
        <f t="shared" si="521"/>
        <v>0</v>
      </c>
      <c r="R720" s="45">
        <f t="shared" si="521"/>
        <v>4982.0999999999995</v>
      </c>
      <c r="S720" s="45">
        <f t="shared" si="521"/>
        <v>0</v>
      </c>
      <c r="T720" s="45">
        <f t="shared" si="521"/>
        <v>-180</v>
      </c>
      <c r="U720" s="45">
        <f t="shared" si="521"/>
        <v>4802.0999999999995</v>
      </c>
      <c r="V720" s="45">
        <f t="shared" ref="V720:AA720" si="522">V721+V729+V733</f>
        <v>0</v>
      </c>
      <c r="W720" s="45">
        <f t="shared" si="522"/>
        <v>0</v>
      </c>
      <c r="X720" s="45">
        <f t="shared" si="522"/>
        <v>4802.0999999999995</v>
      </c>
      <c r="Y720" s="45">
        <f t="shared" si="522"/>
        <v>0</v>
      </c>
      <c r="Z720" s="45">
        <f t="shared" si="522"/>
        <v>-67.800000000000011</v>
      </c>
      <c r="AA720" s="45">
        <f t="shared" si="522"/>
        <v>4734.2999999999993</v>
      </c>
      <c r="AB720" s="70"/>
    </row>
    <row r="721" spans="1:28" ht="75" customHeight="1">
      <c r="A721" s="9" t="s">
        <v>178</v>
      </c>
      <c r="B721" s="3" t="s">
        <v>185</v>
      </c>
      <c r="C721" s="3" t="s">
        <v>163</v>
      </c>
      <c r="D721" s="3" t="s">
        <v>177</v>
      </c>
      <c r="E721" s="3"/>
      <c r="F721" s="6">
        <f>F722</f>
        <v>4572.2999999999993</v>
      </c>
      <c r="G721" s="6">
        <f>G722</f>
        <v>0</v>
      </c>
      <c r="H721" s="6">
        <f>H722</f>
        <v>0</v>
      </c>
      <c r="I721" s="45">
        <f t="shared" si="463"/>
        <v>4572.2999999999993</v>
      </c>
      <c r="J721" s="6">
        <f>J722</f>
        <v>-49.7</v>
      </c>
      <c r="K721" s="6">
        <f>K722</f>
        <v>0</v>
      </c>
      <c r="L721" s="45">
        <f t="shared" si="497"/>
        <v>4522.5999999999995</v>
      </c>
      <c r="M721" s="6">
        <f t="shared" ref="M721:AA721" si="523">M722</f>
        <v>0</v>
      </c>
      <c r="N721" s="6">
        <f t="shared" si="523"/>
        <v>-5</v>
      </c>
      <c r="O721" s="45">
        <f t="shared" si="523"/>
        <v>4517.5999999999995</v>
      </c>
      <c r="P721" s="45">
        <f t="shared" si="523"/>
        <v>0</v>
      </c>
      <c r="Q721" s="45">
        <f t="shared" si="523"/>
        <v>0</v>
      </c>
      <c r="R721" s="45">
        <f t="shared" si="523"/>
        <v>4517.5999999999995</v>
      </c>
      <c r="S721" s="45">
        <f t="shared" si="523"/>
        <v>0</v>
      </c>
      <c r="T721" s="45">
        <f t="shared" si="523"/>
        <v>0</v>
      </c>
      <c r="U721" s="45">
        <f t="shared" si="523"/>
        <v>4517.5999999999995</v>
      </c>
      <c r="V721" s="45">
        <f t="shared" si="523"/>
        <v>0</v>
      </c>
      <c r="W721" s="45">
        <f t="shared" si="523"/>
        <v>0</v>
      </c>
      <c r="X721" s="45">
        <f t="shared" si="523"/>
        <v>4517.5999999999995</v>
      </c>
      <c r="Y721" s="45">
        <f t="shared" si="523"/>
        <v>0</v>
      </c>
      <c r="Z721" s="45">
        <f t="shared" si="523"/>
        <v>-67.800000000000011</v>
      </c>
      <c r="AA721" s="45">
        <f t="shared" si="523"/>
        <v>4449.7999999999993</v>
      </c>
      <c r="AB721" s="70"/>
    </row>
    <row r="722" spans="1:28" ht="30" customHeight="1">
      <c r="A722" s="9" t="s">
        <v>176</v>
      </c>
      <c r="B722" s="3" t="s">
        <v>185</v>
      </c>
      <c r="C722" s="3" t="s">
        <v>163</v>
      </c>
      <c r="D722" s="3">
        <v>4529900</v>
      </c>
      <c r="E722" s="3"/>
      <c r="F722" s="6">
        <f>F723+F726+F727+F728</f>
        <v>4572.2999999999993</v>
      </c>
      <c r="G722" s="6">
        <f>G723+G726+G727+G728</f>
        <v>0</v>
      </c>
      <c r="H722" s="6">
        <f>H723+H726+H727+H728</f>
        <v>0</v>
      </c>
      <c r="I722" s="45">
        <f t="shared" si="463"/>
        <v>4572.2999999999993</v>
      </c>
      <c r="J722" s="6">
        <f>J723+J726+J727+J728</f>
        <v>-49.7</v>
      </c>
      <c r="K722" s="6">
        <f>K723+K726+K727+K728</f>
        <v>0</v>
      </c>
      <c r="L722" s="45">
        <f t="shared" si="497"/>
        <v>4522.5999999999995</v>
      </c>
      <c r="M722" s="6">
        <f t="shared" ref="M722:R722" si="524">M723+M726+M727+M728</f>
        <v>0</v>
      </c>
      <c r="N722" s="6">
        <f t="shared" si="524"/>
        <v>-5</v>
      </c>
      <c r="O722" s="6">
        <f t="shared" si="524"/>
        <v>4517.5999999999995</v>
      </c>
      <c r="P722" s="6">
        <f t="shared" si="524"/>
        <v>0</v>
      </c>
      <c r="Q722" s="6">
        <f t="shared" si="524"/>
        <v>0</v>
      </c>
      <c r="R722" s="6">
        <f t="shared" si="524"/>
        <v>4517.5999999999995</v>
      </c>
      <c r="S722" s="6">
        <f t="shared" ref="S722:X722" si="525">S723+S726+S727+S728</f>
        <v>0</v>
      </c>
      <c r="T722" s="6">
        <f t="shared" si="525"/>
        <v>0</v>
      </c>
      <c r="U722" s="6">
        <f t="shared" si="525"/>
        <v>4517.5999999999995</v>
      </c>
      <c r="V722" s="6">
        <f t="shared" si="525"/>
        <v>0</v>
      </c>
      <c r="W722" s="6">
        <f t="shared" si="525"/>
        <v>0</v>
      </c>
      <c r="X722" s="6">
        <f t="shared" si="525"/>
        <v>4517.5999999999995</v>
      </c>
      <c r="Y722" s="6">
        <f>Y723+Y726+Y727+Y728</f>
        <v>0</v>
      </c>
      <c r="Z722" s="6">
        <f>Z723+Z726+Z727+Z728</f>
        <v>-67.800000000000011</v>
      </c>
      <c r="AA722" s="6">
        <f>AA723+AA726+AA727+AA728</f>
        <v>4449.7999999999993</v>
      </c>
      <c r="AB722" s="70"/>
    </row>
    <row r="723" spans="1:28" ht="15.75" customHeight="1">
      <c r="A723" s="8" t="s">
        <v>175</v>
      </c>
      <c r="B723" s="3" t="s">
        <v>185</v>
      </c>
      <c r="C723" s="3" t="s">
        <v>163</v>
      </c>
      <c r="D723" s="3">
        <v>4529900</v>
      </c>
      <c r="E723" s="3" t="s">
        <v>174</v>
      </c>
      <c r="F723" s="6">
        <f>F724+F725</f>
        <v>4136.3999999999996</v>
      </c>
      <c r="G723" s="6">
        <f>G724+G725</f>
        <v>0</v>
      </c>
      <c r="H723" s="6">
        <f>H724+H725</f>
        <v>0</v>
      </c>
      <c r="I723" s="45">
        <f t="shared" si="463"/>
        <v>4136.3999999999996</v>
      </c>
      <c r="J723" s="6">
        <f>J724+J725</f>
        <v>-7.2</v>
      </c>
      <c r="K723" s="6">
        <f>K724+K725</f>
        <v>0</v>
      </c>
      <c r="L723" s="45">
        <f t="shared" si="497"/>
        <v>4129.2</v>
      </c>
      <c r="M723" s="6">
        <f>M724+M725</f>
        <v>0</v>
      </c>
      <c r="N723" s="6">
        <f>N724+N725</f>
        <v>0</v>
      </c>
      <c r="O723" s="45">
        <f t="shared" ref="O723:O728" si="526">L723+M723+N723</f>
        <v>4129.2</v>
      </c>
      <c r="P723" s="6">
        <f>P724+P725</f>
        <v>0</v>
      </c>
      <c r="Q723" s="6">
        <f>Q724+Q725</f>
        <v>0</v>
      </c>
      <c r="R723" s="45">
        <f t="shared" ref="R723:R728" si="527">O723+P723+Q723</f>
        <v>4129.2</v>
      </c>
      <c r="S723" s="6">
        <f>S724+S725</f>
        <v>0</v>
      </c>
      <c r="T723" s="6">
        <f>T724+T725</f>
        <v>0</v>
      </c>
      <c r="U723" s="45">
        <f t="shared" ref="U723:U728" si="528">R723+S723+T723</f>
        <v>4129.2</v>
      </c>
      <c r="V723" s="6">
        <f>V724+V725</f>
        <v>0</v>
      </c>
      <c r="W723" s="6">
        <f>W724+W725</f>
        <v>0</v>
      </c>
      <c r="X723" s="45">
        <f t="shared" ref="X723:X728" si="529">U723+V723+W723</f>
        <v>4129.2</v>
      </c>
      <c r="Y723" s="6">
        <f>Y724+Y725</f>
        <v>0</v>
      </c>
      <c r="Z723" s="6">
        <f>Z724+Z725</f>
        <v>71.5</v>
      </c>
      <c r="AA723" s="45">
        <f t="shared" ref="AA723:AA728" si="530">X723+Y723+Z723</f>
        <v>4200.7</v>
      </c>
      <c r="AB723" s="149" t="s">
        <v>66</v>
      </c>
    </row>
    <row r="724" spans="1:28" ht="30" customHeight="1">
      <c r="A724" s="8" t="s">
        <v>173</v>
      </c>
      <c r="B724" s="3" t="s">
        <v>185</v>
      </c>
      <c r="C724" s="3" t="s">
        <v>163</v>
      </c>
      <c r="D724" s="3">
        <v>4529900</v>
      </c>
      <c r="E724" s="3" t="s">
        <v>172</v>
      </c>
      <c r="F724" s="6">
        <v>4020.9</v>
      </c>
      <c r="G724" s="6"/>
      <c r="H724" s="6"/>
      <c r="I724" s="45">
        <f t="shared" si="463"/>
        <v>4020.9</v>
      </c>
      <c r="J724" s="6"/>
      <c r="K724" s="6"/>
      <c r="L724" s="45">
        <f t="shared" si="497"/>
        <v>4020.9</v>
      </c>
      <c r="M724" s="6"/>
      <c r="N724" s="6"/>
      <c r="O724" s="45">
        <f t="shared" si="526"/>
        <v>4020.9</v>
      </c>
      <c r="P724" s="6">
        <v>0</v>
      </c>
      <c r="Q724" s="6">
        <v>0</v>
      </c>
      <c r="R724" s="45">
        <f t="shared" si="527"/>
        <v>4020.9</v>
      </c>
      <c r="S724" s="6"/>
      <c r="T724" s="6"/>
      <c r="U724" s="45">
        <f t="shared" si="528"/>
        <v>4020.9</v>
      </c>
      <c r="V724" s="6"/>
      <c r="W724" s="6"/>
      <c r="X724" s="45">
        <f t="shared" si="529"/>
        <v>4020.9</v>
      </c>
      <c r="Y724" s="6"/>
      <c r="Z724" s="6">
        <v>71.5</v>
      </c>
      <c r="AA724" s="45">
        <f t="shared" si="530"/>
        <v>4092.4</v>
      </c>
      <c r="AB724" s="150"/>
    </row>
    <row r="725" spans="1:28" ht="30" customHeight="1">
      <c r="A725" s="8" t="s">
        <v>171</v>
      </c>
      <c r="B725" s="3" t="s">
        <v>185</v>
      </c>
      <c r="C725" s="3" t="s">
        <v>163</v>
      </c>
      <c r="D725" s="3">
        <v>4529900</v>
      </c>
      <c r="E725" s="3" t="s">
        <v>170</v>
      </c>
      <c r="F725" s="6">
        <v>115.5</v>
      </c>
      <c r="G725" s="6"/>
      <c r="H725" s="6"/>
      <c r="I725" s="45">
        <f t="shared" si="463"/>
        <v>115.5</v>
      </c>
      <c r="J725" s="6">
        <f>-3.6-3.6</f>
        <v>-7.2</v>
      </c>
      <c r="K725" s="6"/>
      <c r="L725" s="45">
        <f t="shared" si="497"/>
        <v>108.3</v>
      </c>
      <c r="M725" s="6"/>
      <c r="N725" s="6"/>
      <c r="O725" s="45">
        <f t="shared" si="526"/>
        <v>108.3</v>
      </c>
      <c r="P725" s="6">
        <v>0</v>
      </c>
      <c r="Q725" s="6">
        <v>0</v>
      </c>
      <c r="R725" s="45">
        <f t="shared" si="527"/>
        <v>108.3</v>
      </c>
      <c r="S725" s="6"/>
      <c r="T725" s="6"/>
      <c r="U725" s="45">
        <f t="shared" si="528"/>
        <v>108.3</v>
      </c>
      <c r="V725" s="6"/>
      <c r="W725" s="6"/>
      <c r="X725" s="45">
        <f t="shared" si="529"/>
        <v>108.3</v>
      </c>
      <c r="Y725" s="6"/>
      <c r="Z725" s="6"/>
      <c r="AA725" s="45">
        <f t="shared" si="530"/>
        <v>108.3</v>
      </c>
      <c r="AB725" s="150"/>
    </row>
    <row r="726" spans="1:28" ht="30" customHeight="1">
      <c r="A726" s="9" t="s">
        <v>167</v>
      </c>
      <c r="B726" s="3" t="s">
        <v>185</v>
      </c>
      <c r="C726" s="3" t="s">
        <v>163</v>
      </c>
      <c r="D726" s="3">
        <v>4529900</v>
      </c>
      <c r="E726" s="7" t="s">
        <v>166</v>
      </c>
      <c r="F726" s="6">
        <v>167.4</v>
      </c>
      <c r="G726" s="6"/>
      <c r="H726" s="6"/>
      <c r="I726" s="45">
        <f t="shared" si="463"/>
        <v>167.4</v>
      </c>
      <c r="J726" s="6">
        <v>-15.5</v>
      </c>
      <c r="K726" s="6"/>
      <c r="L726" s="45">
        <f t="shared" si="497"/>
        <v>151.9</v>
      </c>
      <c r="M726" s="6"/>
      <c r="N726" s="6">
        <f>-5.1-22.9</f>
        <v>-28</v>
      </c>
      <c r="O726" s="45">
        <f t="shared" si="526"/>
        <v>123.9</v>
      </c>
      <c r="P726" s="6">
        <v>0</v>
      </c>
      <c r="Q726" s="6">
        <v>0</v>
      </c>
      <c r="R726" s="45">
        <f t="shared" si="527"/>
        <v>123.9</v>
      </c>
      <c r="S726" s="6"/>
      <c r="T726" s="6"/>
      <c r="U726" s="45">
        <f t="shared" si="528"/>
        <v>123.9</v>
      </c>
      <c r="V726" s="6"/>
      <c r="W726" s="6"/>
      <c r="X726" s="45">
        <f t="shared" si="529"/>
        <v>123.9</v>
      </c>
      <c r="Y726" s="6"/>
      <c r="Z726" s="6"/>
      <c r="AA726" s="45">
        <f t="shared" si="530"/>
        <v>123.9</v>
      </c>
      <c r="AB726" s="150"/>
    </row>
    <row r="727" spans="1:28" ht="30" customHeight="1">
      <c r="A727" s="8" t="s">
        <v>165</v>
      </c>
      <c r="B727" s="3" t="s">
        <v>185</v>
      </c>
      <c r="C727" s="3" t="s">
        <v>163</v>
      </c>
      <c r="D727" s="3">
        <v>4529900</v>
      </c>
      <c r="E727" s="7" t="s">
        <v>162</v>
      </c>
      <c r="F727" s="6">
        <v>268.5</v>
      </c>
      <c r="G727" s="6">
        <v>-1</v>
      </c>
      <c r="H727" s="6"/>
      <c r="I727" s="45">
        <f t="shared" si="463"/>
        <v>267.5</v>
      </c>
      <c r="J727" s="6">
        <f>-13.5-13.5</f>
        <v>-27</v>
      </c>
      <c r="K727" s="6"/>
      <c r="L727" s="45">
        <f t="shared" si="497"/>
        <v>240.5</v>
      </c>
      <c r="M727" s="6"/>
      <c r="N727" s="6">
        <v>23</v>
      </c>
      <c r="O727" s="45">
        <f t="shared" si="526"/>
        <v>263.5</v>
      </c>
      <c r="P727" s="6">
        <v>0</v>
      </c>
      <c r="Q727" s="6">
        <v>0</v>
      </c>
      <c r="R727" s="45">
        <f t="shared" si="527"/>
        <v>263.5</v>
      </c>
      <c r="S727" s="6"/>
      <c r="T727" s="6"/>
      <c r="U727" s="45">
        <f t="shared" si="528"/>
        <v>263.5</v>
      </c>
      <c r="V727" s="6"/>
      <c r="W727" s="6"/>
      <c r="X727" s="45">
        <f t="shared" si="529"/>
        <v>263.5</v>
      </c>
      <c r="Y727" s="6"/>
      <c r="Z727" s="6">
        <f>-71.5-67.8</f>
        <v>-139.30000000000001</v>
      </c>
      <c r="AA727" s="45">
        <f t="shared" si="530"/>
        <v>124.19999999999999</v>
      </c>
      <c r="AB727" s="150"/>
    </row>
    <row r="728" spans="1:28" ht="15.75" customHeight="1">
      <c r="A728" s="8" t="s">
        <v>191</v>
      </c>
      <c r="B728" s="3" t="s">
        <v>185</v>
      </c>
      <c r="C728" s="3" t="s">
        <v>163</v>
      </c>
      <c r="D728" s="3">
        <v>4529900</v>
      </c>
      <c r="E728" s="7" t="s">
        <v>190</v>
      </c>
      <c r="F728" s="6">
        <v>0</v>
      </c>
      <c r="G728" s="6">
        <v>1</v>
      </c>
      <c r="H728" s="6"/>
      <c r="I728" s="45">
        <f t="shared" si="463"/>
        <v>1</v>
      </c>
      <c r="J728" s="6"/>
      <c r="K728" s="6"/>
      <c r="L728" s="45">
        <f t="shared" si="497"/>
        <v>1</v>
      </c>
      <c r="M728" s="6"/>
      <c r="N728" s="6"/>
      <c r="O728" s="45">
        <f t="shared" si="526"/>
        <v>1</v>
      </c>
      <c r="P728" s="6">
        <v>0</v>
      </c>
      <c r="Q728" s="6">
        <v>0</v>
      </c>
      <c r="R728" s="45">
        <f t="shared" si="527"/>
        <v>1</v>
      </c>
      <c r="S728" s="6"/>
      <c r="T728" s="6"/>
      <c r="U728" s="45">
        <f t="shared" si="528"/>
        <v>1</v>
      </c>
      <c r="V728" s="6"/>
      <c r="W728" s="6"/>
      <c r="X728" s="45">
        <f t="shared" si="529"/>
        <v>1</v>
      </c>
      <c r="Y728" s="6"/>
      <c r="Z728" s="6"/>
      <c r="AA728" s="45">
        <f t="shared" si="530"/>
        <v>1</v>
      </c>
      <c r="AB728" s="160"/>
    </row>
    <row r="729" spans="1:28" ht="15.75" customHeight="1">
      <c r="A729" s="8" t="s">
        <v>358</v>
      </c>
      <c r="B729" s="3" t="s">
        <v>185</v>
      </c>
      <c r="C729" s="3" t="s">
        <v>163</v>
      </c>
      <c r="D729" s="3" t="s">
        <v>357</v>
      </c>
      <c r="E729" s="3"/>
      <c r="F729" s="14"/>
      <c r="G729" s="14"/>
      <c r="H729" s="14"/>
      <c r="I729" s="34"/>
      <c r="J729" s="14"/>
      <c r="K729" s="14"/>
      <c r="L729" s="34">
        <f>L733</f>
        <v>440.5</v>
      </c>
      <c r="M729" s="34">
        <f>M733</f>
        <v>0</v>
      </c>
      <c r="N729" s="34">
        <f>N733</f>
        <v>0</v>
      </c>
      <c r="O729" s="34">
        <f t="shared" ref="O729:AA729" si="531">O730</f>
        <v>0</v>
      </c>
      <c r="P729" s="34">
        <f t="shared" si="531"/>
        <v>24</v>
      </c>
      <c r="Q729" s="34">
        <f t="shared" si="531"/>
        <v>0</v>
      </c>
      <c r="R729" s="34">
        <f t="shared" si="531"/>
        <v>24</v>
      </c>
      <c r="S729" s="34">
        <f t="shared" si="531"/>
        <v>0</v>
      </c>
      <c r="T729" s="34">
        <f t="shared" si="531"/>
        <v>0</v>
      </c>
      <c r="U729" s="34">
        <f t="shared" si="531"/>
        <v>24</v>
      </c>
      <c r="V729" s="34">
        <f t="shared" si="531"/>
        <v>0</v>
      </c>
      <c r="W729" s="34">
        <f t="shared" si="531"/>
        <v>0</v>
      </c>
      <c r="X729" s="34">
        <f t="shared" si="531"/>
        <v>24</v>
      </c>
      <c r="Y729" s="34">
        <f t="shared" si="531"/>
        <v>0</v>
      </c>
      <c r="Z729" s="34">
        <f t="shared" si="531"/>
        <v>0</v>
      </c>
      <c r="AA729" s="34">
        <f t="shared" si="531"/>
        <v>24</v>
      </c>
      <c r="AB729" s="87"/>
    </row>
    <row r="730" spans="1:28" ht="60" customHeight="1">
      <c r="A730" s="31" t="s">
        <v>110</v>
      </c>
      <c r="B730" s="3" t="s">
        <v>185</v>
      </c>
      <c r="C730" s="3" t="s">
        <v>163</v>
      </c>
      <c r="D730" s="7" t="s">
        <v>111</v>
      </c>
      <c r="E730" s="3"/>
      <c r="F730" s="14"/>
      <c r="G730" s="14"/>
      <c r="H730" s="14"/>
      <c r="I730" s="34"/>
      <c r="J730" s="14"/>
      <c r="K730" s="14"/>
      <c r="L730" s="34"/>
      <c r="M730" s="14"/>
      <c r="N730" s="14"/>
      <c r="O730" s="14">
        <f t="shared" ref="O730:U730" si="532">O732</f>
        <v>0</v>
      </c>
      <c r="P730" s="14">
        <f t="shared" si="532"/>
        <v>24</v>
      </c>
      <c r="Q730" s="14">
        <f t="shared" si="532"/>
        <v>0</v>
      </c>
      <c r="R730" s="14">
        <f t="shared" si="532"/>
        <v>24</v>
      </c>
      <c r="S730" s="14">
        <f t="shared" si="532"/>
        <v>0</v>
      </c>
      <c r="T730" s="14">
        <f t="shared" si="532"/>
        <v>0</v>
      </c>
      <c r="U730" s="14">
        <f t="shared" si="532"/>
        <v>24</v>
      </c>
      <c r="V730" s="14">
        <f t="shared" ref="V730:AA730" si="533">V732</f>
        <v>0</v>
      </c>
      <c r="W730" s="14">
        <f t="shared" si="533"/>
        <v>0</v>
      </c>
      <c r="X730" s="14">
        <f t="shared" si="533"/>
        <v>24</v>
      </c>
      <c r="Y730" s="14">
        <f t="shared" si="533"/>
        <v>0</v>
      </c>
      <c r="Z730" s="14">
        <f t="shared" si="533"/>
        <v>0</v>
      </c>
      <c r="AA730" s="14">
        <f t="shared" si="533"/>
        <v>24</v>
      </c>
      <c r="AB730" s="70"/>
    </row>
    <row r="731" spans="1:28" ht="15.75" customHeight="1">
      <c r="A731" s="8" t="s">
        <v>175</v>
      </c>
      <c r="B731" s="3" t="s">
        <v>185</v>
      </c>
      <c r="C731" s="3" t="s">
        <v>163</v>
      </c>
      <c r="D731" s="7" t="s">
        <v>111</v>
      </c>
      <c r="E731" s="3" t="s">
        <v>174</v>
      </c>
      <c r="F731" s="14"/>
      <c r="G731" s="14"/>
      <c r="H731" s="14"/>
      <c r="I731" s="34"/>
      <c r="J731" s="14"/>
      <c r="K731" s="14"/>
      <c r="L731" s="34"/>
      <c r="M731" s="14"/>
      <c r="N731" s="14"/>
      <c r="O731" s="34">
        <v>0</v>
      </c>
      <c r="P731" s="14">
        <f>P732</f>
        <v>24</v>
      </c>
      <c r="Q731" s="14">
        <f>Q732</f>
        <v>0</v>
      </c>
      <c r="R731" s="34">
        <f>O731+P731+Q731</f>
        <v>24</v>
      </c>
      <c r="S731" s="14">
        <f>S732</f>
        <v>0</v>
      </c>
      <c r="T731" s="14">
        <f>T732</f>
        <v>0</v>
      </c>
      <c r="U731" s="34">
        <f>R731+S731+T731</f>
        <v>24</v>
      </c>
      <c r="V731" s="14">
        <f>V732</f>
        <v>0</v>
      </c>
      <c r="W731" s="14">
        <f>W732</f>
        <v>0</v>
      </c>
      <c r="X731" s="34">
        <f>U731+V731+W731</f>
        <v>24</v>
      </c>
      <c r="Y731" s="14">
        <f>Y732</f>
        <v>0</v>
      </c>
      <c r="Z731" s="14">
        <f>Z732</f>
        <v>0</v>
      </c>
      <c r="AA731" s="34">
        <f>X731+Y731+Z731</f>
        <v>24</v>
      </c>
      <c r="AB731" s="70"/>
    </row>
    <row r="732" spans="1:28" ht="30" customHeight="1">
      <c r="A732" s="18" t="s">
        <v>173</v>
      </c>
      <c r="B732" s="3" t="s">
        <v>185</v>
      </c>
      <c r="C732" s="3" t="s">
        <v>163</v>
      </c>
      <c r="D732" s="7" t="s">
        <v>111</v>
      </c>
      <c r="E732" s="3" t="s">
        <v>172</v>
      </c>
      <c r="F732" s="14"/>
      <c r="G732" s="14"/>
      <c r="H732" s="14"/>
      <c r="I732" s="34"/>
      <c r="J732" s="14"/>
      <c r="K732" s="14"/>
      <c r="L732" s="34"/>
      <c r="M732" s="14"/>
      <c r="N732" s="14"/>
      <c r="O732" s="34">
        <v>0</v>
      </c>
      <c r="P732" s="14">
        <v>24</v>
      </c>
      <c r="Q732" s="14">
        <f>Q733</f>
        <v>0</v>
      </c>
      <c r="R732" s="34">
        <f>O732+P732+Q732</f>
        <v>24</v>
      </c>
      <c r="S732" s="14"/>
      <c r="T732" s="14"/>
      <c r="U732" s="34">
        <f>R732+S732+T732</f>
        <v>24</v>
      </c>
      <c r="V732" s="14"/>
      <c r="W732" s="14"/>
      <c r="X732" s="34">
        <f>U732+V732+W732</f>
        <v>24</v>
      </c>
      <c r="Y732" s="14"/>
      <c r="Z732" s="14"/>
      <c r="AA732" s="34">
        <f>X732+Y732+Z732</f>
        <v>24</v>
      </c>
      <c r="AB732" s="51"/>
    </row>
    <row r="733" spans="1:28" ht="15.75" customHeight="1">
      <c r="A733" s="9" t="s">
        <v>188</v>
      </c>
      <c r="B733" s="3" t="s">
        <v>185</v>
      </c>
      <c r="C733" s="3" t="s">
        <v>163</v>
      </c>
      <c r="D733" s="3" t="s">
        <v>187</v>
      </c>
      <c r="E733" s="3"/>
      <c r="F733" s="6">
        <f t="shared" ref="F733:V734" si="534">F734</f>
        <v>440.5</v>
      </c>
      <c r="G733" s="6">
        <f t="shared" si="534"/>
        <v>0</v>
      </c>
      <c r="H733" s="6">
        <f t="shared" si="534"/>
        <v>0</v>
      </c>
      <c r="I733" s="45">
        <f t="shared" si="463"/>
        <v>440.5</v>
      </c>
      <c r="J733" s="6">
        <f t="shared" si="534"/>
        <v>0</v>
      </c>
      <c r="K733" s="6">
        <f t="shared" si="534"/>
        <v>0</v>
      </c>
      <c r="L733" s="45">
        <f t="shared" si="497"/>
        <v>440.5</v>
      </c>
      <c r="M733" s="6">
        <f t="shared" si="534"/>
        <v>0</v>
      </c>
      <c r="N733" s="6">
        <f t="shared" si="534"/>
        <v>0</v>
      </c>
      <c r="O733" s="45">
        <f>O734</f>
        <v>440.5</v>
      </c>
      <c r="P733" s="45">
        <f>P734</f>
        <v>0</v>
      </c>
      <c r="Q733" s="45">
        <f>Q734</f>
        <v>0</v>
      </c>
      <c r="R733" s="45">
        <f t="shared" ref="R733:AA734" si="535">R734</f>
        <v>440.5</v>
      </c>
      <c r="S733" s="45">
        <f t="shared" si="535"/>
        <v>0</v>
      </c>
      <c r="T733" s="45">
        <f t="shared" si="535"/>
        <v>-180</v>
      </c>
      <c r="U733" s="45">
        <f t="shared" si="535"/>
        <v>260.5</v>
      </c>
      <c r="V733" s="45">
        <f t="shared" si="535"/>
        <v>0</v>
      </c>
      <c r="W733" s="45">
        <f t="shared" si="535"/>
        <v>0</v>
      </c>
      <c r="X733" s="45">
        <f t="shared" si="535"/>
        <v>260.5</v>
      </c>
      <c r="Y733" s="45">
        <f t="shared" si="535"/>
        <v>0</v>
      </c>
      <c r="Z733" s="45">
        <f t="shared" si="535"/>
        <v>0</v>
      </c>
      <c r="AA733" s="45">
        <f t="shared" si="535"/>
        <v>260.5</v>
      </c>
      <c r="AB733" s="99"/>
    </row>
    <row r="734" spans="1:28" ht="60" customHeight="1">
      <c r="A734" s="13" t="s">
        <v>186</v>
      </c>
      <c r="B734" s="7" t="s">
        <v>185</v>
      </c>
      <c r="C734" s="7" t="s">
        <v>163</v>
      </c>
      <c r="D734" s="7" t="s">
        <v>183</v>
      </c>
      <c r="E734" s="7"/>
      <c r="F734" s="12">
        <f t="shared" si="534"/>
        <v>440.5</v>
      </c>
      <c r="G734" s="12">
        <f t="shared" si="534"/>
        <v>0</v>
      </c>
      <c r="H734" s="12">
        <f t="shared" si="534"/>
        <v>0</v>
      </c>
      <c r="I734" s="37">
        <f t="shared" ref="I734:I757" si="536">F734+G734+H734</f>
        <v>440.5</v>
      </c>
      <c r="J734" s="12">
        <f t="shared" si="534"/>
        <v>0</v>
      </c>
      <c r="K734" s="12">
        <f t="shared" si="534"/>
        <v>0</v>
      </c>
      <c r="L734" s="37">
        <f t="shared" si="497"/>
        <v>440.5</v>
      </c>
      <c r="M734" s="12">
        <f t="shared" si="534"/>
        <v>0</v>
      </c>
      <c r="N734" s="12">
        <f t="shared" si="534"/>
        <v>0</v>
      </c>
      <c r="O734" s="12">
        <f t="shared" si="534"/>
        <v>440.5</v>
      </c>
      <c r="P734" s="12">
        <f t="shared" si="534"/>
        <v>0</v>
      </c>
      <c r="Q734" s="12">
        <f t="shared" si="534"/>
        <v>0</v>
      </c>
      <c r="R734" s="12">
        <f t="shared" si="534"/>
        <v>440.5</v>
      </c>
      <c r="S734" s="12">
        <f t="shared" si="534"/>
        <v>0</v>
      </c>
      <c r="T734" s="12">
        <f t="shared" si="534"/>
        <v>-180</v>
      </c>
      <c r="U734" s="12">
        <f t="shared" si="534"/>
        <v>260.5</v>
      </c>
      <c r="V734" s="12">
        <f t="shared" si="534"/>
        <v>0</v>
      </c>
      <c r="W734" s="12">
        <f>W735</f>
        <v>0</v>
      </c>
      <c r="X734" s="12">
        <f>X735</f>
        <v>260.5</v>
      </c>
      <c r="Y734" s="12">
        <f t="shared" si="535"/>
        <v>0</v>
      </c>
      <c r="Z734" s="12">
        <f>Z735</f>
        <v>0</v>
      </c>
      <c r="AA734" s="12">
        <f>AA735</f>
        <v>260.5</v>
      </c>
      <c r="AB734" s="99"/>
    </row>
    <row r="735" spans="1:28" ht="30" customHeight="1">
      <c r="A735" s="13" t="s">
        <v>167</v>
      </c>
      <c r="B735" s="7" t="s">
        <v>185</v>
      </c>
      <c r="C735" s="7" t="s">
        <v>163</v>
      </c>
      <c r="D735" s="7" t="s">
        <v>183</v>
      </c>
      <c r="E735" s="7" t="s">
        <v>166</v>
      </c>
      <c r="F735" s="12">
        <v>440.5</v>
      </c>
      <c r="G735" s="12"/>
      <c r="H735" s="12"/>
      <c r="I735" s="37">
        <f t="shared" si="536"/>
        <v>440.5</v>
      </c>
      <c r="J735" s="12"/>
      <c r="K735" s="12"/>
      <c r="L735" s="37">
        <f t="shared" si="497"/>
        <v>440.5</v>
      </c>
      <c r="M735" s="12"/>
      <c r="N735" s="12"/>
      <c r="O735" s="37">
        <f>L735+M735+N735</f>
        <v>440.5</v>
      </c>
      <c r="P735" s="12">
        <v>0</v>
      </c>
      <c r="Q735" s="12">
        <v>0</v>
      </c>
      <c r="R735" s="37">
        <f>O735+P735+Q735</f>
        <v>440.5</v>
      </c>
      <c r="S735" s="12"/>
      <c r="T735" s="12">
        <f>-20-160</f>
        <v>-180</v>
      </c>
      <c r="U735" s="37">
        <f>R735+S735+T735</f>
        <v>260.5</v>
      </c>
      <c r="V735" s="12"/>
      <c r="W735" s="12"/>
      <c r="X735" s="37">
        <f>U735+V735+W735</f>
        <v>260.5</v>
      </c>
      <c r="Y735" s="12"/>
      <c r="Z735" s="12"/>
      <c r="AA735" s="37">
        <f>X735+Y735+Z735</f>
        <v>260.5</v>
      </c>
      <c r="AB735" s="98"/>
    </row>
    <row r="736" spans="1:28" ht="15.75" customHeight="1">
      <c r="A736" s="94" t="s">
        <v>285</v>
      </c>
      <c r="B736" s="95" t="s">
        <v>185</v>
      </c>
      <c r="C736" s="95" t="s">
        <v>284</v>
      </c>
      <c r="D736" s="95"/>
      <c r="E736" s="95"/>
      <c r="F736" s="32"/>
      <c r="G736" s="32"/>
      <c r="H736" s="32"/>
      <c r="I736" s="42">
        <f t="shared" ref="I736:N738" si="537">I737</f>
        <v>0</v>
      </c>
      <c r="J736" s="42">
        <f t="shared" si="537"/>
        <v>34.200000000000003</v>
      </c>
      <c r="K736" s="42">
        <f t="shared" si="537"/>
        <v>0</v>
      </c>
      <c r="L736" s="42">
        <f t="shared" si="497"/>
        <v>34.200000000000003</v>
      </c>
      <c r="M736" s="42">
        <f t="shared" si="537"/>
        <v>0</v>
      </c>
      <c r="N736" s="42">
        <f t="shared" si="537"/>
        <v>0</v>
      </c>
      <c r="O736" s="97">
        <f>O737</f>
        <v>34.200000000000003</v>
      </c>
      <c r="P736" s="97">
        <f t="shared" ref="P736:AA738" si="538">P737</f>
        <v>0</v>
      </c>
      <c r="Q736" s="97">
        <f t="shared" si="538"/>
        <v>0</v>
      </c>
      <c r="R736" s="97">
        <f t="shared" si="538"/>
        <v>34.200000000000003</v>
      </c>
      <c r="S736" s="97">
        <f t="shared" si="538"/>
        <v>0</v>
      </c>
      <c r="T736" s="97">
        <f t="shared" si="538"/>
        <v>0</v>
      </c>
      <c r="U736" s="97">
        <f t="shared" si="538"/>
        <v>34.200000000000003</v>
      </c>
      <c r="V736" s="97">
        <f t="shared" si="538"/>
        <v>0</v>
      </c>
      <c r="W736" s="97">
        <f t="shared" si="538"/>
        <v>0</v>
      </c>
      <c r="X736" s="97">
        <f t="shared" si="538"/>
        <v>34.200000000000003</v>
      </c>
      <c r="Y736" s="97">
        <f t="shared" si="538"/>
        <v>0</v>
      </c>
      <c r="Z736" s="97">
        <f t="shared" si="538"/>
        <v>-12.2</v>
      </c>
      <c r="AA736" s="97">
        <f t="shared" si="538"/>
        <v>22</v>
      </c>
      <c r="AB736" s="121"/>
    </row>
    <row r="737" spans="1:31" ht="30" customHeight="1">
      <c r="A737" s="13" t="s">
        <v>430</v>
      </c>
      <c r="B737" s="7" t="s">
        <v>185</v>
      </c>
      <c r="C737" s="7" t="s">
        <v>426</v>
      </c>
      <c r="D737" s="7"/>
      <c r="E737" s="7"/>
      <c r="F737" s="12"/>
      <c r="G737" s="12"/>
      <c r="H737" s="12"/>
      <c r="I737" s="37">
        <f t="shared" si="537"/>
        <v>0</v>
      </c>
      <c r="J737" s="37">
        <f t="shared" si="537"/>
        <v>34.200000000000003</v>
      </c>
      <c r="K737" s="37">
        <f t="shared" si="537"/>
        <v>0</v>
      </c>
      <c r="L737" s="37">
        <f t="shared" si="497"/>
        <v>34.200000000000003</v>
      </c>
      <c r="M737" s="37">
        <f t="shared" si="537"/>
        <v>0</v>
      </c>
      <c r="N737" s="37">
        <f t="shared" si="537"/>
        <v>0</v>
      </c>
      <c r="O737" s="37">
        <f>O738</f>
        <v>34.200000000000003</v>
      </c>
      <c r="P737" s="37">
        <f t="shared" si="538"/>
        <v>0</v>
      </c>
      <c r="Q737" s="37">
        <f t="shared" si="538"/>
        <v>0</v>
      </c>
      <c r="R737" s="37">
        <f t="shared" si="538"/>
        <v>34.200000000000003</v>
      </c>
      <c r="S737" s="37">
        <f t="shared" si="538"/>
        <v>0</v>
      </c>
      <c r="T737" s="37">
        <f t="shared" si="538"/>
        <v>0</v>
      </c>
      <c r="U737" s="37">
        <f t="shared" si="538"/>
        <v>34.200000000000003</v>
      </c>
      <c r="V737" s="37">
        <f t="shared" si="538"/>
        <v>0</v>
      </c>
      <c r="W737" s="37">
        <f t="shared" si="538"/>
        <v>0</v>
      </c>
      <c r="X737" s="37">
        <f t="shared" si="538"/>
        <v>34.200000000000003</v>
      </c>
      <c r="Y737" s="37">
        <f t="shared" si="538"/>
        <v>0</v>
      </c>
      <c r="Z737" s="37">
        <f t="shared" si="538"/>
        <v>-12.2</v>
      </c>
      <c r="AA737" s="37">
        <f t="shared" si="538"/>
        <v>22</v>
      </c>
      <c r="AB737" s="105"/>
    </row>
    <row r="738" spans="1:31" ht="15.75" customHeight="1">
      <c r="A738" s="77" t="s">
        <v>429</v>
      </c>
      <c r="B738" s="7" t="s">
        <v>185</v>
      </c>
      <c r="C738" s="7" t="s">
        <v>426</v>
      </c>
      <c r="D738" s="7" t="s">
        <v>428</v>
      </c>
      <c r="E738" s="7"/>
      <c r="F738" s="12"/>
      <c r="G738" s="12"/>
      <c r="H738" s="12"/>
      <c r="I738" s="37">
        <f t="shared" si="537"/>
        <v>0</v>
      </c>
      <c r="J738" s="37">
        <f t="shared" si="537"/>
        <v>34.200000000000003</v>
      </c>
      <c r="K738" s="37">
        <f t="shared" si="537"/>
        <v>0</v>
      </c>
      <c r="L738" s="37">
        <f t="shared" si="497"/>
        <v>34.200000000000003</v>
      </c>
      <c r="M738" s="37">
        <f t="shared" si="537"/>
        <v>0</v>
      </c>
      <c r="N738" s="37">
        <f t="shared" si="537"/>
        <v>0</v>
      </c>
      <c r="O738" s="37">
        <f>O739</f>
        <v>34.200000000000003</v>
      </c>
      <c r="P738" s="37">
        <f t="shared" si="538"/>
        <v>0</v>
      </c>
      <c r="Q738" s="37">
        <f t="shared" si="538"/>
        <v>0</v>
      </c>
      <c r="R738" s="37">
        <f t="shared" si="538"/>
        <v>34.200000000000003</v>
      </c>
      <c r="S738" s="37">
        <f t="shared" si="538"/>
        <v>0</v>
      </c>
      <c r="T738" s="37">
        <f t="shared" si="538"/>
        <v>0</v>
      </c>
      <c r="U738" s="37">
        <f t="shared" si="538"/>
        <v>34.200000000000003</v>
      </c>
      <c r="V738" s="37">
        <f t="shared" si="538"/>
        <v>0</v>
      </c>
      <c r="W738" s="37">
        <f t="shared" si="538"/>
        <v>0</v>
      </c>
      <c r="X738" s="37">
        <f t="shared" si="538"/>
        <v>34.200000000000003</v>
      </c>
      <c r="Y738" s="37">
        <f t="shared" si="538"/>
        <v>0</v>
      </c>
      <c r="Z738" s="37">
        <f t="shared" si="538"/>
        <v>-12.2</v>
      </c>
      <c r="AA738" s="37">
        <f t="shared" si="538"/>
        <v>22</v>
      </c>
      <c r="AB738" s="105"/>
    </row>
    <row r="739" spans="1:31" ht="15.75" customHeight="1">
      <c r="A739" s="13" t="s">
        <v>427</v>
      </c>
      <c r="B739" s="7" t="s">
        <v>185</v>
      </c>
      <c r="C739" s="7" t="s">
        <v>426</v>
      </c>
      <c r="D739" s="7" t="s">
        <v>425</v>
      </c>
      <c r="E739" s="7"/>
      <c r="F739" s="12"/>
      <c r="G739" s="12"/>
      <c r="H739" s="12"/>
      <c r="I739" s="37">
        <f>I740+I741</f>
        <v>0</v>
      </c>
      <c r="J739" s="37">
        <f>J740+J741</f>
        <v>34.200000000000003</v>
      </c>
      <c r="K739" s="37">
        <f>K740+K741</f>
        <v>0</v>
      </c>
      <c r="L739" s="37">
        <f t="shared" si="497"/>
        <v>34.200000000000003</v>
      </c>
      <c r="M739" s="37">
        <f t="shared" ref="M739:R739" si="539">M740+M741</f>
        <v>0</v>
      </c>
      <c r="N739" s="37">
        <f t="shared" si="539"/>
        <v>0</v>
      </c>
      <c r="O739" s="37">
        <f t="shared" si="539"/>
        <v>34.200000000000003</v>
      </c>
      <c r="P739" s="37">
        <f t="shared" si="539"/>
        <v>0</v>
      </c>
      <c r="Q739" s="37">
        <f t="shared" si="539"/>
        <v>0</v>
      </c>
      <c r="R739" s="37">
        <f t="shared" si="539"/>
        <v>34.200000000000003</v>
      </c>
      <c r="S739" s="37">
        <f t="shared" ref="S739:X739" si="540">S740+S741</f>
        <v>0</v>
      </c>
      <c r="T739" s="37">
        <f t="shared" si="540"/>
        <v>0</v>
      </c>
      <c r="U739" s="37">
        <f t="shared" si="540"/>
        <v>34.200000000000003</v>
      </c>
      <c r="V739" s="37">
        <f t="shared" si="540"/>
        <v>0</v>
      </c>
      <c r="W739" s="37">
        <f t="shared" si="540"/>
        <v>0</v>
      </c>
      <c r="X739" s="37">
        <f t="shared" si="540"/>
        <v>34.200000000000003</v>
      </c>
      <c r="Y739" s="37">
        <f>Y740+Y741</f>
        <v>0</v>
      </c>
      <c r="Z739" s="37">
        <f>Z740+Z741</f>
        <v>-12.2</v>
      </c>
      <c r="AA739" s="37">
        <f>AA740+AA741</f>
        <v>22</v>
      </c>
      <c r="AB739" s="105"/>
    </row>
    <row r="740" spans="1:31" ht="30" customHeight="1">
      <c r="A740" s="13" t="s">
        <v>171</v>
      </c>
      <c r="B740" s="7" t="s">
        <v>185</v>
      </c>
      <c r="C740" s="7" t="s">
        <v>426</v>
      </c>
      <c r="D740" s="7" t="s">
        <v>425</v>
      </c>
      <c r="E740" s="7" t="s">
        <v>170</v>
      </c>
      <c r="F740" s="12"/>
      <c r="G740" s="12"/>
      <c r="H740" s="12"/>
      <c r="I740" s="37">
        <v>0</v>
      </c>
      <c r="J740" s="12">
        <f>3.6+3.6</f>
        <v>7.2</v>
      </c>
      <c r="K740" s="12">
        <v>0</v>
      </c>
      <c r="L740" s="37">
        <f t="shared" si="497"/>
        <v>7.2</v>
      </c>
      <c r="M740" s="12"/>
      <c r="N740" s="12">
        <v>0</v>
      </c>
      <c r="O740" s="37">
        <f>L740+M740+N740</f>
        <v>7.2</v>
      </c>
      <c r="P740" s="12">
        <v>0</v>
      </c>
      <c r="Q740" s="12">
        <v>0</v>
      </c>
      <c r="R740" s="37">
        <f>O740+P740+Q740</f>
        <v>7.2</v>
      </c>
      <c r="S740" s="12"/>
      <c r="T740" s="12"/>
      <c r="U740" s="37">
        <f>R740+S740+T740</f>
        <v>7.2</v>
      </c>
      <c r="V740" s="12"/>
      <c r="W740" s="12"/>
      <c r="X740" s="37">
        <f>U740+V740+W740</f>
        <v>7.2</v>
      </c>
      <c r="Y740" s="12"/>
      <c r="Z740" s="12"/>
      <c r="AA740" s="37">
        <f>X740+Y740+Z740</f>
        <v>7.2</v>
      </c>
      <c r="AB740" s="105"/>
    </row>
    <row r="741" spans="1:31" ht="30" customHeight="1">
      <c r="A741" s="13" t="s">
        <v>165</v>
      </c>
      <c r="B741" s="7" t="s">
        <v>185</v>
      </c>
      <c r="C741" s="7" t="s">
        <v>426</v>
      </c>
      <c r="D741" s="7" t="s">
        <v>425</v>
      </c>
      <c r="E741" s="7" t="s">
        <v>162</v>
      </c>
      <c r="F741" s="12"/>
      <c r="G741" s="12"/>
      <c r="H741" s="12"/>
      <c r="I741" s="37">
        <v>0</v>
      </c>
      <c r="J741" s="12">
        <f>13.5+13.5</f>
        <v>27</v>
      </c>
      <c r="K741" s="12">
        <v>0</v>
      </c>
      <c r="L741" s="37">
        <f>I741+J741+K741</f>
        <v>27</v>
      </c>
      <c r="M741" s="12"/>
      <c r="N741" s="12"/>
      <c r="O741" s="37">
        <f>L741+M741+N741</f>
        <v>27</v>
      </c>
      <c r="P741" s="12">
        <v>0</v>
      </c>
      <c r="Q741" s="12">
        <v>0</v>
      </c>
      <c r="R741" s="37">
        <f>O741+P741+Q741</f>
        <v>27</v>
      </c>
      <c r="S741" s="12"/>
      <c r="T741" s="12"/>
      <c r="U741" s="37">
        <f>R741+S741+T741</f>
        <v>27</v>
      </c>
      <c r="V741" s="12"/>
      <c r="W741" s="12"/>
      <c r="X741" s="37">
        <f>U741+V741+W741</f>
        <v>27</v>
      </c>
      <c r="Y741" s="12"/>
      <c r="Z741" s="12">
        <v>-12.2</v>
      </c>
      <c r="AA741" s="37">
        <f>X741+Y741+Z741</f>
        <v>14.8</v>
      </c>
      <c r="AB741" s="105" t="s">
        <v>67</v>
      </c>
    </row>
    <row r="742" spans="1:31" ht="28.5" customHeight="1">
      <c r="A742" s="72" t="s">
        <v>182</v>
      </c>
      <c r="B742" s="73" t="s">
        <v>164</v>
      </c>
      <c r="C742" s="73"/>
      <c r="D742" s="73"/>
      <c r="E742" s="73"/>
      <c r="F742" s="80">
        <f t="shared" ref="F742:N745" si="541">F743</f>
        <v>0</v>
      </c>
      <c r="G742" s="80">
        <f t="shared" si="541"/>
        <v>1997.8999999999999</v>
      </c>
      <c r="H742" s="80">
        <f t="shared" si="541"/>
        <v>0</v>
      </c>
      <c r="I742" s="81">
        <f t="shared" si="536"/>
        <v>1997.8999999999999</v>
      </c>
      <c r="J742" s="80">
        <f t="shared" si="541"/>
        <v>0</v>
      </c>
      <c r="K742" s="80">
        <f t="shared" si="541"/>
        <v>0</v>
      </c>
      <c r="L742" s="81">
        <f t="shared" si="497"/>
        <v>1997.8999999999999</v>
      </c>
      <c r="M742" s="80">
        <f t="shared" si="541"/>
        <v>0</v>
      </c>
      <c r="N742" s="80">
        <f t="shared" si="541"/>
        <v>-419.99999999999994</v>
      </c>
      <c r="O742" s="81">
        <f>O743</f>
        <v>1577.9</v>
      </c>
      <c r="P742" s="81">
        <f t="shared" ref="P742:AA743" si="542">P743</f>
        <v>0</v>
      </c>
      <c r="Q742" s="81">
        <f t="shared" si="542"/>
        <v>-12.199999999999996</v>
      </c>
      <c r="R742" s="81">
        <f t="shared" si="542"/>
        <v>1565.7</v>
      </c>
      <c r="S742" s="81">
        <f t="shared" si="542"/>
        <v>0</v>
      </c>
      <c r="T742" s="81">
        <f t="shared" si="542"/>
        <v>-95</v>
      </c>
      <c r="U742" s="81">
        <f t="shared" si="542"/>
        <v>1470.7</v>
      </c>
      <c r="V742" s="81">
        <f t="shared" si="542"/>
        <v>0</v>
      </c>
      <c r="W742" s="81">
        <f t="shared" si="542"/>
        <v>-54.399999999999991</v>
      </c>
      <c r="X742" s="81">
        <f t="shared" si="542"/>
        <v>1416.3000000000002</v>
      </c>
      <c r="Y742" s="81">
        <f t="shared" si="542"/>
        <v>0</v>
      </c>
      <c r="Z742" s="81">
        <f t="shared" si="542"/>
        <v>0</v>
      </c>
      <c r="AA742" s="81">
        <f t="shared" si="542"/>
        <v>1416.3000000000002</v>
      </c>
      <c r="AB742" s="123"/>
      <c r="AE742" s="78"/>
    </row>
    <row r="743" spans="1:31" ht="15.75" customHeight="1">
      <c r="A743" s="94" t="s">
        <v>181</v>
      </c>
      <c r="B743" s="95" t="s">
        <v>164</v>
      </c>
      <c r="C743" s="95" t="s">
        <v>180</v>
      </c>
      <c r="D743" s="95"/>
      <c r="E743" s="95"/>
      <c r="F743" s="10">
        <f t="shared" si="541"/>
        <v>0</v>
      </c>
      <c r="G743" s="10">
        <f t="shared" si="541"/>
        <v>1997.8999999999999</v>
      </c>
      <c r="H743" s="10">
        <f t="shared" si="541"/>
        <v>0</v>
      </c>
      <c r="I743" s="49">
        <f t="shared" si="536"/>
        <v>1997.8999999999999</v>
      </c>
      <c r="J743" s="10">
        <f t="shared" si="541"/>
        <v>0</v>
      </c>
      <c r="K743" s="10">
        <f t="shared" si="541"/>
        <v>0</v>
      </c>
      <c r="L743" s="49">
        <f t="shared" si="497"/>
        <v>1997.8999999999999</v>
      </c>
      <c r="M743" s="10">
        <f t="shared" si="541"/>
        <v>0</v>
      </c>
      <c r="N743" s="10">
        <f t="shared" si="541"/>
        <v>-419.99999999999994</v>
      </c>
      <c r="O743" s="108">
        <f>O744</f>
        <v>1577.9</v>
      </c>
      <c r="P743" s="108">
        <f t="shared" si="542"/>
        <v>0</v>
      </c>
      <c r="Q743" s="108">
        <f t="shared" si="542"/>
        <v>-12.199999999999996</v>
      </c>
      <c r="R743" s="108">
        <f t="shared" si="542"/>
        <v>1565.7</v>
      </c>
      <c r="S743" s="108">
        <f t="shared" si="542"/>
        <v>0</v>
      </c>
      <c r="T743" s="108">
        <f t="shared" si="542"/>
        <v>-95</v>
      </c>
      <c r="U743" s="108">
        <f t="shared" si="542"/>
        <v>1470.7</v>
      </c>
      <c r="V743" s="108">
        <f t="shared" si="542"/>
        <v>0</v>
      </c>
      <c r="W743" s="108">
        <f t="shared" si="542"/>
        <v>-54.399999999999991</v>
      </c>
      <c r="X743" s="108">
        <f t="shared" si="542"/>
        <v>1416.3000000000002</v>
      </c>
      <c r="Y743" s="108">
        <f t="shared" si="542"/>
        <v>0</v>
      </c>
      <c r="Z743" s="108">
        <f t="shared" si="542"/>
        <v>0</v>
      </c>
      <c r="AA743" s="108">
        <f t="shared" si="542"/>
        <v>1416.3000000000002</v>
      </c>
      <c r="AB743" s="122"/>
    </row>
    <row r="744" spans="1:31" ht="15.75" customHeight="1">
      <c r="A744" s="9" t="s">
        <v>179</v>
      </c>
      <c r="B744" s="3" t="s">
        <v>164</v>
      </c>
      <c r="C744" s="3" t="s">
        <v>163</v>
      </c>
      <c r="D744" s="3"/>
      <c r="E744" s="3"/>
      <c r="F744" s="6">
        <f t="shared" si="541"/>
        <v>0</v>
      </c>
      <c r="G744" s="6">
        <f t="shared" si="541"/>
        <v>1997.8999999999999</v>
      </c>
      <c r="H744" s="6">
        <f t="shared" si="541"/>
        <v>0</v>
      </c>
      <c r="I744" s="45">
        <f t="shared" si="536"/>
        <v>1997.8999999999999</v>
      </c>
      <c r="J744" s="6">
        <f t="shared" si="541"/>
        <v>0</v>
      </c>
      <c r="K744" s="6">
        <f t="shared" si="541"/>
        <v>0</v>
      </c>
      <c r="L744" s="45">
        <f t="shared" si="497"/>
        <v>1997.8999999999999</v>
      </c>
      <c r="M744" s="6">
        <f t="shared" si="541"/>
        <v>0</v>
      </c>
      <c r="N744" s="6">
        <f t="shared" si="541"/>
        <v>-419.99999999999994</v>
      </c>
      <c r="O744" s="45">
        <f t="shared" ref="O744:U744" si="543">O745+O754</f>
        <v>1577.9</v>
      </c>
      <c r="P744" s="45">
        <f t="shared" si="543"/>
        <v>0</v>
      </c>
      <c r="Q744" s="45">
        <f t="shared" si="543"/>
        <v>-12.199999999999996</v>
      </c>
      <c r="R744" s="45">
        <f t="shared" si="543"/>
        <v>1565.7</v>
      </c>
      <c r="S744" s="45">
        <f t="shared" si="543"/>
        <v>0</v>
      </c>
      <c r="T744" s="45">
        <f t="shared" si="543"/>
        <v>-95</v>
      </c>
      <c r="U744" s="45">
        <f t="shared" si="543"/>
        <v>1470.7</v>
      </c>
      <c r="V744" s="45">
        <f t="shared" ref="V744:AA744" si="544">V745+V754</f>
        <v>0</v>
      </c>
      <c r="W744" s="45">
        <f t="shared" si="544"/>
        <v>-54.399999999999991</v>
      </c>
      <c r="X744" s="45">
        <f t="shared" si="544"/>
        <v>1416.3000000000002</v>
      </c>
      <c r="Y744" s="45">
        <f t="shared" si="544"/>
        <v>0</v>
      </c>
      <c r="Z744" s="45">
        <f t="shared" si="544"/>
        <v>0</v>
      </c>
      <c r="AA744" s="45">
        <f t="shared" si="544"/>
        <v>1416.3000000000002</v>
      </c>
      <c r="AB744" s="98"/>
    </row>
    <row r="745" spans="1:31" ht="75" customHeight="1">
      <c r="A745" s="9" t="s">
        <v>178</v>
      </c>
      <c r="B745" s="3" t="s">
        <v>164</v>
      </c>
      <c r="C745" s="3" t="s">
        <v>163</v>
      </c>
      <c r="D745" s="3" t="s">
        <v>177</v>
      </c>
      <c r="E745" s="3"/>
      <c r="F745" s="6">
        <f t="shared" si="541"/>
        <v>0</v>
      </c>
      <c r="G745" s="6">
        <f t="shared" si="541"/>
        <v>1997.8999999999999</v>
      </c>
      <c r="H745" s="6">
        <f t="shared" si="541"/>
        <v>0</v>
      </c>
      <c r="I745" s="45">
        <f t="shared" si="536"/>
        <v>1997.8999999999999</v>
      </c>
      <c r="J745" s="6">
        <f t="shared" si="541"/>
        <v>0</v>
      </c>
      <c r="K745" s="6">
        <f t="shared" si="541"/>
        <v>0</v>
      </c>
      <c r="L745" s="45">
        <f t="shared" si="497"/>
        <v>1997.8999999999999</v>
      </c>
      <c r="M745" s="6">
        <f t="shared" si="541"/>
        <v>0</v>
      </c>
      <c r="N745" s="6">
        <f t="shared" si="541"/>
        <v>-419.99999999999994</v>
      </c>
      <c r="O745" s="45">
        <f t="shared" ref="O745:AA745" si="545">O746</f>
        <v>1577.9</v>
      </c>
      <c r="P745" s="45">
        <f t="shared" si="545"/>
        <v>0</v>
      </c>
      <c r="Q745" s="45">
        <f t="shared" si="545"/>
        <v>-75</v>
      </c>
      <c r="R745" s="45">
        <f t="shared" si="545"/>
        <v>1502.9</v>
      </c>
      <c r="S745" s="45">
        <f t="shared" si="545"/>
        <v>0</v>
      </c>
      <c r="T745" s="45">
        <f t="shared" si="545"/>
        <v>-95</v>
      </c>
      <c r="U745" s="45">
        <f t="shared" si="545"/>
        <v>1407.9</v>
      </c>
      <c r="V745" s="45">
        <f t="shared" si="545"/>
        <v>0</v>
      </c>
      <c r="W745" s="45">
        <f t="shared" si="545"/>
        <v>-51.599999999999994</v>
      </c>
      <c r="X745" s="45">
        <f t="shared" si="545"/>
        <v>1356.3000000000002</v>
      </c>
      <c r="Y745" s="45">
        <f t="shared" si="545"/>
        <v>0</v>
      </c>
      <c r="Z745" s="45">
        <f t="shared" si="545"/>
        <v>0</v>
      </c>
      <c r="AA745" s="45">
        <f t="shared" si="545"/>
        <v>1356.3000000000002</v>
      </c>
      <c r="AB745" s="98"/>
    </row>
    <row r="746" spans="1:31" ht="30" customHeight="1">
      <c r="A746" s="9" t="s">
        <v>176</v>
      </c>
      <c r="B746" s="3" t="s">
        <v>164</v>
      </c>
      <c r="C746" s="3" t="s">
        <v>163</v>
      </c>
      <c r="D746" s="3">
        <v>4529900</v>
      </c>
      <c r="E746" s="3"/>
      <c r="F746" s="6">
        <f>F747+F751+F752+F750</f>
        <v>0</v>
      </c>
      <c r="G746" s="6">
        <f>G747+G751+G752+G750</f>
        <v>1997.8999999999999</v>
      </c>
      <c r="H746" s="6">
        <f>H747+H751+H752+H750</f>
        <v>0</v>
      </c>
      <c r="I746" s="45">
        <f t="shared" si="536"/>
        <v>1997.8999999999999</v>
      </c>
      <c r="J746" s="6">
        <f>J747+J751+J752+J750</f>
        <v>0</v>
      </c>
      <c r="K746" s="6">
        <f>K747+K751+K752+K750</f>
        <v>0</v>
      </c>
      <c r="L746" s="45">
        <f t="shared" si="497"/>
        <v>1997.8999999999999</v>
      </c>
      <c r="M746" s="6">
        <f>M747+M751+M752+M750</f>
        <v>0</v>
      </c>
      <c r="N746" s="6">
        <f>N747+N751+N752+N750</f>
        <v>-419.99999999999994</v>
      </c>
      <c r="O746" s="6">
        <f t="shared" ref="O746:U746" si="546">O747+O751+O752+O750+O753</f>
        <v>1577.9</v>
      </c>
      <c r="P746" s="6">
        <f t="shared" si="546"/>
        <v>0</v>
      </c>
      <c r="Q746" s="6">
        <f t="shared" si="546"/>
        <v>-75</v>
      </c>
      <c r="R746" s="6">
        <f t="shared" si="546"/>
        <v>1502.9</v>
      </c>
      <c r="S746" s="6">
        <f t="shared" si="546"/>
        <v>0</v>
      </c>
      <c r="T746" s="6">
        <f t="shared" si="546"/>
        <v>-95</v>
      </c>
      <c r="U746" s="6">
        <f t="shared" si="546"/>
        <v>1407.9</v>
      </c>
      <c r="V746" s="6">
        <f t="shared" ref="V746:AA746" si="547">V747+V751+V752+V750+V753</f>
        <v>0</v>
      </c>
      <c r="W746" s="6">
        <f t="shared" si="547"/>
        <v>-51.599999999999994</v>
      </c>
      <c r="X746" s="6">
        <f t="shared" si="547"/>
        <v>1356.3000000000002</v>
      </c>
      <c r="Y746" s="6">
        <f t="shared" si="547"/>
        <v>0</v>
      </c>
      <c r="Z746" s="6">
        <f t="shared" si="547"/>
        <v>0</v>
      </c>
      <c r="AA746" s="6">
        <f t="shared" si="547"/>
        <v>1356.3000000000002</v>
      </c>
      <c r="AB746" s="98"/>
    </row>
    <row r="747" spans="1:31" ht="15.75" customHeight="1">
      <c r="A747" s="8" t="s">
        <v>175</v>
      </c>
      <c r="B747" s="3" t="s">
        <v>164</v>
      </c>
      <c r="C747" s="3" t="s">
        <v>163</v>
      </c>
      <c r="D747" s="3">
        <v>4529900</v>
      </c>
      <c r="E747" s="3" t="s">
        <v>174</v>
      </c>
      <c r="F747" s="6">
        <f>F748+F749</f>
        <v>0</v>
      </c>
      <c r="G747" s="6">
        <f>G748+G749</f>
        <v>1799.9</v>
      </c>
      <c r="H747" s="6">
        <f>H748+H749</f>
        <v>0</v>
      </c>
      <c r="I747" s="45">
        <f t="shared" si="536"/>
        <v>1799.9</v>
      </c>
      <c r="J747" s="6">
        <f>J748+J749</f>
        <v>43.8</v>
      </c>
      <c r="K747" s="6">
        <f>K748+K749</f>
        <v>0</v>
      </c>
      <c r="L747" s="45">
        <f t="shared" si="497"/>
        <v>1843.7</v>
      </c>
      <c r="M747" s="6">
        <f>M748+M749</f>
        <v>0</v>
      </c>
      <c r="N747" s="6">
        <f>N748+N749</f>
        <v>-409.2</v>
      </c>
      <c r="O747" s="45">
        <f t="shared" ref="O747:O752" si="548">L747+M747+N747</f>
        <v>1434.5</v>
      </c>
      <c r="P747" s="6">
        <f>P748+P749</f>
        <v>0</v>
      </c>
      <c r="Q747" s="6">
        <f>Q748+Q749</f>
        <v>4.8999999999999986</v>
      </c>
      <c r="R747" s="45">
        <f t="shared" ref="R747:R753" si="549">O747+P747+Q747</f>
        <v>1439.4</v>
      </c>
      <c r="S747" s="6">
        <f>S748+S749</f>
        <v>0</v>
      </c>
      <c r="T747" s="6">
        <f>T748+T749</f>
        <v>-99</v>
      </c>
      <c r="U747" s="45">
        <f t="shared" ref="U747:U753" si="550">R747+S747+T747</f>
        <v>1340.4</v>
      </c>
      <c r="V747" s="6">
        <f>V748+V749</f>
        <v>0</v>
      </c>
      <c r="W747" s="6">
        <f>W748+W749</f>
        <v>-27.1</v>
      </c>
      <c r="X747" s="45">
        <f t="shared" ref="X747:X753" si="551">U747+V747+W747</f>
        <v>1313.3000000000002</v>
      </c>
      <c r="Y747" s="6">
        <f>Y748+Y749</f>
        <v>0</v>
      </c>
      <c r="Z747" s="6">
        <f>Z748+Z749</f>
        <v>0</v>
      </c>
      <c r="AA747" s="45">
        <f t="shared" ref="AA747:AA753" si="552">X747+Y747+Z747</f>
        <v>1313.3000000000002</v>
      </c>
      <c r="AB747" s="149"/>
    </row>
    <row r="748" spans="1:31" ht="30" customHeight="1">
      <c r="A748" s="8" t="s">
        <v>173</v>
      </c>
      <c r="B748" s="3" t="s">
        <v>164</v>
      </c>
      <c r="C748" s="3" t="s">
        <v>163</v>
      </c>
      <c r="D748" s="3">
        <v>4529900</v>
      </c>
      <c r="E748" s="3" t="s">
        <v>172</v>
      </c>
      <c r="F748" s="6">
        <v>0</v>
      </c>
      <c r="G748" s="6">
        <v>1797.9</v>
      </c>
      <c r="H748" s="6"/>
      <c r="I748" s="45">
        <f t="shared" si="536"/>
        <v>1797.9</v>
      </c>
      <c r="J748" s="6"/>
      <c r="K748" s="6"/>
      <c r="L748" s="45">
        <f t="shared" si="497"/>
        <v>1797.9</v>
      </c>
      <c r="M748" s="6"/>
      <c r="N748" s="6">
        <v>-420</v>
      </c>
      <c r="O748" s="45">
        <f t="shared" si="548"/>
        <v>1377.9</v>
      </c>
      <c r="P748" s="6">
        <v>0</v>
      </c>
      <c r="Q748" s="6">
        <v>0</v>
      </c>
      <c r="R748" s="45">
        <f t="shared" si="549"/>
        <v>1377.9</v>
      </c>
      <c r="S748" s="6"/>
      <c r="T748" s="6">
        <v>-95</v>
      </c>
      <c r="U748" s="45">
        <f t="shared" si="550"/>
        <v>1282.9000000000001</v>
      </c>
      <c r="V748" s="6"/>
      <c r="W748" s="6">
        <v>-16</v>
      </c>
      <c r="X748" s="45">
        <f t="shared" si="551"/>
        <v>1266.9000000000001</v>
      </c>
      <c r="Y748" s="6"/>
      <c r="Z748" s="6"/>
      <c r="AA748" s="45">
        <f t="shared" si="552"/>
        <v>1266.9000000000001</v>
      </c>
      <c r="AB748" s="150"/>
    </row>
    <row r="749" spans="1:31" ht="30" customHeight="1">
      <c r="A749" s="8" t="s">
        <v>171</v>
      </c>
      <c r="B749" s="3" t="s">
        <v>164</v>
      </c>
      <c r="C749" s="3" t="s">
        <v>163</v>
      </c>
      <c r="D749" s="3">
        <v>4529900</v>
      </c>
      <c r="E749" s="3" t="s">
        <v>170</v>
      </c>
      <c r="F749" s="6">
        <v>0</v>
      </c>
      <c r="G749" s="6">
        <v>2</v>
      </c>
      <c r="H749" s="6"/>
      <c r="I749" s="45">
        <f t="shared" si="536"/>
        <v>2</v>
      </c>
      <c r="J749" s="6">
        <v>43.8</v>
      </c>
      <c r="K749" s="6"/>
      <c r="L749" s="45">
        <f t="shared" si="497"/>
        <v>45.8</v>
      </c>
      <c r="M749" s="6"/>
      <c r="N749" s="6">
        <v>10.8</v>
      </c>
      <c r="O749" s="45">
        <f t="shared" si="548"/>
        <v>56.599999999999994</v>
      </c>
      <c r="P749" s="6">
        <v>0</v>
      </c>
      <c r="Q749" s="6">
        <f>19.9-15</f>
        <v>4.8999999999999986</v>
      </c>
      <c r="R749" s="45">
        <f t="shared" si="549"/>
        <v>61.499999999999993</v>
      </c>
      <c r="S749" s="6"/>
      <c r="T749" s="6">
        <v>-4</v>
      </c>
      <c r="U749" s="45">
        <f t="shared" si="550"/>
        <v>57.499999999999993</v>
      </c>
      <c r="V749" s="6"/>
      <c r="W749" s="6">
        <f>4-15.1</f>
        <v>-11.1</v>
      </c>
      <c r="X749" s="45">
        <f t="shared" si="551"/>
        <v>46.399999999999991</v>
      </c>
      <c r="Y749" s="6"/>
      <c r="Z749" s="6"/>
      <c r="AA749" s="45">
        <f t="shared" si="552"/>
        <v>46.399999999999991</v>
      </c>
      <c r="AB749" s="150"/>
    </row>
    <row r="750" spans="1:31" ht="45" customHeight="1">
      <c r="A750" s="8" t="s">
        <v>169</v>
      </c>
      <c r="B750" s="3" t="s">
        <v>164</v>
      </c>
      <c r="C750" s="3" t="s">
        <v>163</v>
      </c>
      <c r="D750" s="3">
        <v>4529900</v>
      </c>
      <c r="E750" s="3" t="s">
        <v>168</v>
      </c>
      <c r="F750" s="6">
        <v>0</v>
      </c>
      <c r="G750" s="6">
        <v>21.6</v>
      </c>
      <c r="H750" s="6"/>
      <c r="I750" s="45">
        <f t="shared" si="536"/>
        <v>21.6</v>
      </c>
      <c r="J750" s="6">
        <v>-21.6</v>
      </c>
      <c r="K750" s="6"/>
      <c r="L750" s="45">
        <f t="shared" si="497"/>
        <v>0</v>
      </c>
      <c r="M750" s="6"/>
      <c r="N750" s="6"/>
      <c r="O750" s="45">
        <f t="shared" si="548"/>
        <v>0</v>
      </c>
      <c r="P750" s="6"/>
      <c r="Q750" s="6"/>
      <c r="R750" s="45">
        <f t="shared" si="549"/>
        <v>0</v>
      </c>
      <c r="S750" s="6"/>
      <c r="T750" s="6"/>
      <c r="U750" s="45">
        <f t="shared" si="550"/>
        <v>0</v>
      </c>
      <c r="V750" s="6"/>
      <c r="W750" s="6"/>
      <c r="X750" s="45">
        <f t="shared" si="551"/>
        <v>0</v>
      </c>
      <c r="Y750" s="6"/>
      <c r="Z750" s="6"/>
      <c r="AA750" s="45">
        <f t="shared" si="552"/>
        <v>0</v>
      </c>
      <c r="AB750" s="150"/>
    </row>
    <row r="751" spans="1:31" ht="30" customHeight="1">
      <c r="A751" s="9" t="s">
        <v>167</v>
      </c>
      <c r="B751" s="3" t="s">
        <v>164</v>
      </c>
      <c r="C751" s="3" t="s">
        <v>163</v>
      </c>
      <c r="D751" s="3">
        <v>4529900</v>
      </c>
      <c r="E751" s="7" t="s">
        <v>166</v>
      </c>
      <c r="F751" s="6">
        <v>0</v>
      </c>
      <c r="G751" s="6">
        <v>117.8</v>
      </c>
      <c r="H751" s="6"/>
      <c r="I751" s="45">
        <f t="shared" si="536"/>
        <v>117.8</v>
      </c>
      <c r="J751" s="6">
        <v>-21.4</v>
      </c>
      <c r="K751" s="6"/>
      <c r="L751" s="45">
        <f t="shared" si="497"/>
        <v>96.4</v>
      </c>
      <c r="M751" s="6"/>
      <c r="N751" s="6">
        <v>-12.4</v>
      </c>
      <c r="O751" s="45">
        <f t="shared" si="548"/>
        <v>84</v>
      </c>
      <c r="P751" s="6">
        <v>0</v>
      </c>
      <c r="Q751" s="6">
        <f>-19.9-40.2</f>
        <v>-60.1</v>
      </c>
      <c r="R751" s="45">
        <f t="shared" si="549"/>
        <v>23.9</v>
      </c>
      <c r="S751" s="6"/>
      <c r="T751" s="6">
        <v>-0.7</v>
      </c>
      <c r="U751" s="45">
        <f t="shared" si="550"/>
        <v>23.2</v>
      </c>
      <c r="V751" s="6"/>
      <c r="W751" s="6">
        <f>-1.8-4-15.4</f>
        <v>-21.2</v>
      </c>
      <c r="X751" s="45">
        <f t="shared" si="551"/>
        <v>2</v>
      </c>
      <c r="Y751" s="6"/>
      <c r="Z751" s="6"/>
      <c r="AA751" s="45">
        <f t="shared" si="552"/>
        <v>2</v>
      </c>
      <c r="AB751" s="150"/>
    </row>
    <row r="752" spans="1:31" ht="30" customHeight="1">
      <c r="A752" s="8" t="s">
        <v>165</v>
      </c>
      <c r="B752" s="3" t="s">
        <v>164</v>
      </c>
      <c r="C752" s="3" t="s">
        <v>163</v>
      </c>
      <c r="D752" s="3">
        <v>4529900</v>
      </c>
      <c r="E752" s="7" t="s">
        <v>162</v>
      </c>
      <c r="F752" s="6">
        <v>0</v>
      </c>
      <c r="G752" s="6">
        <v>58.6</v>
      </c>
      <c r="H752" s="6"/>
      <c r="I752" s="45">
        <f t="shared" si="536"/>
        <v>58.6</v>
      </c>
      <c r="J752" s="6">
        <v>-0.8</v>
      </c>
      <c r="K752" s="6"/>
      <c r="L752" s="45">
        <f t="shared" si="497"/>
        <v>57.800000000000004</v>
      </c>
      <c r="M752" s="6"/>
      <c r="N752" s="6">
        <v>1.6</v>
      </c>
      <c r="O752" s="45">
        <f t="shared" si="548"/>
        <v>59.400000000000006</v>
      </c>
      <c r="P752" s="6">
        <v>0</v>
      </c>
      <c r="Q752" s="6">
        <f>-0.5-19.8</f>
        <v>-20.3</v>
      </c>
      <c r="R752" s="45">
        <f t="shared" si="549"/>
        <v>39.100000000000009</v>
      </c>
      <c r="S752" s="6"/>
      <c r="T752" s="6">
        <v>4.7</v>
      </c>
      <c r="U752" s="45">
        <f t="shared" si="550"/>
        <v>43.800000000000011</v>
      </c>
      <c r="V752" s="6"/>
      <c r="W752" s="6">
        <f>1.8-4.7</f>
        <v>-2.9000000000000004</v>
      </c>
      <c r="X752" s="45">
        <f t="shared" si="551"/>
        <v>40.900000000000013</v>
      </c>
      <c r="Y752" s="6"/>
      <c r="Z752" s="6"/>
      <c r="AA752" s="45">
        <f t="shared" si="552"/>
        <v>40.900000000000013</v>
      </c>
      <c r="AB752" s="150"/>
    </row>
    <row r="753" spans="1:28" ht="15.75" customHeight="1">
      <c r="A753" s="8" t="s">
        <v>191</v>
      </c>
      <c r="B753" s="3" t="s">
        <v>164</v>
      </c>
      <c r="C753" s="3" t="s">
        <v>163</v>
      </c>
      <c r="D753" s="3" t="s">
        <v>259</v>
      </c>
      <c r="E753" s="7" t="s">
        <v>190</v>
      </c>
      <c r="F753" s="6"/>
      <c r="G753" s="6"/>
      <c r="H753" s="6"/>
      <c r="I753" s="45"/>
      <c r="J753" s="6"/>
      <c r="K753" s="6"/>
      <c r="L753" s="45"/>
      <c r="M753" s="6"/>
      <c r="N753" s="6"/>
      <c r="O753" s="45">
        <v>0</v>
      </c>
      <c r="P753" s="45">
        <v>0</v>
      </c>
      <c r="Q753" s="45">
        <v>0.5</v>
      </c>
      <c r="R753" s="45">
        <f t="shared" si="549"/>
        <v>0.5</v>
      </c>
      <c r="S753" s="45"/>
      <c r="T753" s="45"/>
      <c r="U753" s="45">
        <f t="shared" si="550"/>
        <v>0.5</v>
      </c>
      <c r="V753" s="45"/>
      <c r="W753" s="45">
        <v>-0.4</v>
      </c>
      <c r="X753" s="45">
        <f t="shared" si="551"/>
        <v>9.9999999999999978E-2</v>
      </c>
      <c r="Y753" s="45"/>
      <c r="Z753" s="45"/>
      <c r="AA753" s="45">
        <f t="shared" si="552"/>
        <v>9.9999999999999978E-2</v>
      </c>
      <c r="AB753" s="160"/>
    </row>
    <row r="754" spans="1:28" ht="15.75" customHeight="1">
      <c r="A754" s="9" t="s">
        <v>188</v>
      </c>
      <c r="B754" s="3" t="s">
        <v>164</v>
      </c>
      <c r="C754" s="3" t="s">
        <v>163</v>
      </c>
      <c r="D754" s="7" t="s">
        <v>187</v>
      </c>
      <c r="E754" s="7"/>
      <c r="F754" s="6"/>
      <c r="G754" s="6"/>
      <c r="H754" s="6"/>
      <c r="I754" s="45"/>
      <c r="J754" s="6"/>
      <c r="K754" s="6"/>
      <c r="L754" s="45"/>
      <c r="M754" s="6"/>
      <c r="N754" s="6"/>
      <c r="O754" s="45">
        <f t="shared" ref="O754:AA755" si="553">O755</f>
        <v>0</v>
      </c>
      <c r="P754" s="45">
        <f t="shared" si="553"/>
        <v>0</v>
      </c>
      <c r="Q754" s="45">
        <f t="shared" si="553"/>
        <v>62.800000000000004</v>
      </c>
      <c r="R754" s="45">
        <f t="shared" si="553"/>
        <v>62.800000000000004</v>
      </c>
      <c r="S754" s="45">
        <f t="shared" si="553"/>
        <v>0</v>
      </c>
      <c r="T754" s="45">
        <f t="shared" si="553"/>
        <v>0</v>
      </c>
      <c r="U754" s="45">
        <f t="shared" si="553"/>
        <v>62.800000000000004</v>
      </c>
      <c r="V754" s="45">
        <f t="shared" si="553"/>
        <v>0</v>
      </c>
      <c r="W754" s="45">
        <f t="shared" si="553"/>
        <v>-2.8</v>
      </c>
      <c r="X754" s="45">
        <f t="shared" si="553"/>
        <v>60.000000000000007</v>
      </c>
      <c r="Y754" s="45">
        <f t="shared" si="553"/>
        <v>0</v>
      </c>
      <c r="Z754" s="45">
        <f t="shared" si="553"/>
        <v>0</v>
      </c>
      <c r="AA754" s="45">
        <f t="shared" si="553"/>
        <v>60.000000000000007</v>
      </c>
      <c r="AB754" s="85"/>
    </row>
    <row r="755" spans="1:28" ht="60" customHeight="1">
      <c r="A755" s="13" t="s">
        <v>186</v>
      </c>
      <c r="B755" s="3" t="s">
        <v>164</v>
      </c>
      <c r="C755" s="3" t="s">
        <v>163</v>
      </c>
      <c r="D755" s="7" t="s">
        <v>183</v>
      </c>
      <c r="E755" s="7"/>
      <c r="F755" s="6"/>
      <c r="G755" s="6"/>
      <c r="H755" s="6"/>
      <c r="I755" s="45"/>
      <c r="J755" s="6"/>
      <c r="K755" s="6"/>
      <c r="L755" s="45"/>
      <c r="M755" s="6"/>
      <c r="N755" s="6"/>
      <c r="O755" s="45">
        <f t="shared" si="553"/>
        <v>0</v>
      </c>
      <c r="P755" s="45">
        <f t="shared" si="553"/>
        <v>0</v>
      </c>
      <c r="Q755" s="45">
        <f t="shared" si="553"/>
        <v>62.800000000000004</v>
      </c>
      <c r="R755" s="45">
        <f t="shared" si="553"/>
        <v>62.800000000000004</v>
      </c>
      <c r="S755" s="45">
        <f t="shared" si="553"/>
        <v>0</v>
      </c>
      <c r="T755" s="45">
        <f t="shared" si="553"/>
        <v>0</v>
      </c>
      <c r="U755" s="45">
        <f t="shared" si="553"/>
        <v>62.800000000000004</v>
      </c>
      <c r="V755" s="45">
        <f t="shared" si="553"/>
        <v>0</v>
      </c>
      <c r="W755" s="45">
        <f t="shared" si="553"/>
        <v>-2.8</v>
      </c>
      <c r="X755" s="45">
        <f t="shared" si="553"/>
        <v>60.000000000000007</v>
      </c>
      <c r="Y755" s="45">
        <f t="shared" si="553"/>
        <v>0</v>
      </c>
      <c r="Z755" s="45">
        <f t="shared" si="553"/>
        <v>0</v>
      </c>
      <c r="AA755" s="45">
        <f t="shared" si="553"/>
        <v>60.000000000000007</v>
      </c>
      <c r="AB755" s="85"/>
    </row>
    <row r="756" spans="1:28" ht="30" customHeight="1">
      <c r="A756" s="13" t="s">
        <v>32</v>
      </c>
      <c r="B756" s="3" t="s">
        <v>164</v>
      </c>
      <c r="C756" s="3" t="s">
        <v>163</v>
      </c>
      <c r="D756" s="7" t="s">
        <v>183</v>
      </c>
      <c r="E756" s="7" t="s">
        <v>166</v>
      </c>
      <c r="F756" s="6"/>
      <c r="G756" s="6"/>
      <c r="H756" s="6"/>
      <c r="I756" s="45"/>
      <c r="J756" s="6"/>
      <c r="K756" s="6"/>
      <c r="L756" s="45"/>
      <c r="M756" s="6"/>
      <c r="N756" s="6"/>
      <c r="O756" s="45">
        <v>0</v>
      </c>
      <c r="P756" s="6">
        <v>0</v>
      </c>
      <c r="Q756" s="6">
        <f>55.2+7.6</f>
        <v>62.800000000000004</v>
      </c>
      <c r="R756" s="45">
        <f>O756+P756+Q756</f>
        <v>62.800000000000004</v>
      </c>
      <c r="S756" s="6"/>
      <c r="T756" s="6"/>
      <c r="U756" s="45">
        <f>R756+S756+T756</f>
        <v>62.800000000000004</v>
      </c>
      <c r="V756" s="6"/>
      <c r="W756" s="6">
        <v>-2.8</v>
      </c>
      <c r="X756" s="45">
        <f>U756+V756+W756</f>
        <v>60.000000000000007</v>
      </c>
      <c r="Y756" s="6"/>
      <c r="Z756" s="6"/>
      <c r="AA756" s="45">
        <f>X756+Y756+Z756</f>
        <v>60.000000000000007</v>
      </c>
      <c r="AB756" s="51"/>
    </row>
    <row r="757" spans="1:28" ht="28.5" customHeight="1">
      <c r="A757" s="5" t="s">
        <v>161</v>
      </c>
      <c r="B757" s="4" t="s">
        <v>160</v>
      </c>
      <c r="C757" s="4">
        <v>7900</v>
      </c>
      <c r="D757" s="4"/>
      <c r="E757" s="4"/>
      <c r="F757" s="83" t="e">
        <f>F6-F22</f>
        <v>#REF!</v>
      </c>
      <c r="G757" s="83" t="e">
        <f>G6-G22</f>
        <v>#REF!</v>
      </c>
      <c r="H757" s="83" t="e">
        <f>H6-H22</f>
        <v>#REF!</v>
      </c>
      <c r="I757" s="84" t="e">
        <f t="shared" si="536"/>
        <v>#REF!</v>
      </c>
      <c r="J757" s="83" t="e">
        <f>J6-J22</f>
        <v>#REF!</v>
      </c>
      <c r="K757" s="83" t="e">
        <f>K6-K22</f>
        <v>#REF!</v>
      </c>
      <c r="L757" s="84" t="e">
        <f t="shared" si="497"/>
        <v>#REF!</v>
      </c>
      <c r="M757" s="83" t="e">
        <f t="shared" ref="M757:X757" si="554">M6-M22</f>
        <v>#REF!</v>
      </c>
      <c r="N757" s="83" t="e">
        <f t="shared" si="554"/>
        <v>#REF!</v>
      </c>
      <c r="O757" s="84" t="e">
        <f t="shared" si="554"/>
        <v>#REF!</v>
      </c>
      <c r="P757" s="84" t="e">
        <f t="shared" si="554"/>
        <v>#REF!</v>
      </c>
      <c r="Q757" s="84" t="e">
        <f t="shared" si="554"/>
        <v>#REF!</v>
      </c>
      <c r="R757" s="84" t="e">
        <f t="shared" si="554"/>
        <v>#REF!</v>
      </c>
      <c r="S757" s="84" t="e">
        <f t="shared" si="554"/>
        <v>#REF!</v>
      </c>
      <c r="T757" s="84" t="e">
        <f t="shared" si="554"/>
        <v>#REF!</v>
      </c>
      <c r="U757" s="84" t="e">
        <f t="shared" si="554"/>
        <v>#REF!</v>
      </c>
      <c r="V757" s="84" t="e">
        <f t="shared" si="554"/>
        <v>#REF!</v>
      </c>
      <c r="W757" s="84" t="e">
        <f t="shared" si="554"/>
        <v>#REF!</v>
      </c>
      <c r="X757" s="84">
        <f t="shared" si="554"/>
        <v>-1791.3599999999569</v>
      </c>
      <c r="Y757" s="84">
        <f>Y6-Y22</f>
        <v>-9.9999999998487965E-3</v>
      </c>
      <c r="Z757" s="84">
        <f>Z6-Z22</f>
        <v>-1.4210854715202004E-14</v>
      </c>
      <c r="AA757" s="84">
        <f>AA6-AA22</f>
        <v>-1791.3699999999662</v>
      </c>
      <c r="AB757" s="70"/>
    </row>
    <row r="758" spans="1:28" ht="15.75" customHeight="1">
      <c r="L758" s="78"/>
      <c r="O758" s="78">
        <f>O242+O541+O542+O543+O628+O630</f>
        <v>533.1</v>
      </c>
      <c r="R758" s="78">
        <f>R242+R541+R542+R543+R628+R630</f>
        <v>533.1</v>
      </c>
      <c r="U758" s="78">
        <f>U242+U541+U542+U543+U628+U630</f>
        <v>532.6</v>
      </c>
      <c r="X758" s="78">
        <f>X242+X541+X542+X543+X628+X630</f>
        <v>532.6</v>
      </c>
      <c r="AA758" s="78">
        <f>AA242+AA541+AA542+AA543+AA628+AA630</f>
        <v>504.3</v>
      </c>
    </row>
    <row r="759" spans="1:28">
      <c r="AA759" s="128">
        <f>X757-AA757</f>
        <v>1.0000000009313226E-2</v>
      </c>
    </row>
  </sheetData>
  <autoFilter ref="A22:AB759"/>
  <mergeCells count="76">
    <mergeCell ref="AB263:AB266"/>
    <mergeCell ref="AB658:AB662"/>
    <mergeCell ref="AB53:AB58"/>
    <mergeCell ref="AB275:AB276"/>
    <mergeCell ref="AB186:AB187"/>
    <mergeCell ref="AB183:AB184"/>
    <mergeCell ref="AB212:AB213"/>
    <mergeCell ref="AB225:AB226"/>
    <mergeCell ref="AB248:AB249"/>
    <mergeCell ref="AB236:AB237"/>
    <mergeCell ref="AB269:AB272"/>
    <mergeCell ref="AB254:AB255"/>
    <mergeCell ref="AB318:AB323"/>
    <mergeCell ref="AB79:AB83"/>
    <mergeCell ref="AB105:AB109"/>
    <mergeCell ref="AB129:AB130"/>
    <mergeCell ref="AB146:AB147"/>
    <mergeCell ref="AB460:AB463"/>
    <mergeCell ref="AB522:AB527"/>
    <mergeCell ref="AB589:AB590"/>
    <mergeCell ref="AB560:AB561"/>
    <mergeCell ref="AB747:AB753"/>
    <mergeCell ref="AB557:AB558"/>
    <mergeCell ref="AB470:AB474"/>
    <mergeCell ref="AB601:AB603"/>
    <mergeCell ref="AB611:AB617"/>
    <mergeCell ref="AB723:AB728"/>
    <mergeCell ref="AB628:AB630"/>
    <mergeCell ref="AB707:AB711"/>
    <mergeCell ref="AB667:AB672"/>
    <mergeCell ref="AB680:AB681"/>
    <mergeCell ref="AB496:AB499"/>
    <mergeCell ref="AB509:AB513"/>
    <mergeCell ref="AB644:AB646"/>
    <mergeCell ref="AB564:AB572"/>
    <mergeCell ref="AB477:AB480"/>
    <mergeCell ref="AB489:AB494"/>
    <mergeCell ref="AB486:AB487"/>
    <mergeCell ref="AB365:AB366"/>
    <mergeCell ref="AB427:AB431"/>
    <mergeCell ref="X9:X18"/>
    <mergeCell ref="Y9:Y18"/>
    <mergeCell ref="Z9:Z18"/>
    <mergeCell ref="AB357:AB360"/>
    <mergeCell ref="AA9:AA18"/>
    <mergeCell ref="AB49:AB51"/>
    <mergeCell ref="AB398:AB399"/>
    <mergeCell ref="AB401:AB402"/>
    <mergeCell ref="AB32:AB35"/>
    <mergeCell ref="AB28:AB29"/>
    <mergeCell ref="AB40:AB41"/>
    <mergeCell ref="AB43:AB47"/>
    <mergeCell ref="AB86:AB90"/>
    <mergeCell ref="AB116:AB120"/>
    <mergeCell ref="B21:E21"/>
    <mergeCell ref="N9:N18"/>
    <mergeCell ref="S9:S18"/>
    <mergeCell ref="A1:F3"/>
    <mergeCell ref="B5:E5"/>
    <mergeCell ref="B6:E6"/>
    <mergeCell ref="B7:E7"/>
    <mergeCell ref="B8:E8"/>
    <mergeCell ref="A9:A18"/>
    <mergeCell ref="B9:E18"/>
    <mergeCell ref="P9:P18"/>
    <mergeCell ref="Q9:Q18"/>
    <mergeCell ref="V9:V18"/>
    <mergeCell ref="M9:M18"/>
    <mergeCell ref="W9:W18"/>
    <mergeCell ref="B20:E20"/>
    <mergeCell ref="T9:T18"/>
    <mergeCell ref="U9:U18"/>
    <mergeCell ref="L9:L18"/>
    <mergeCell ref="B19:E19"/>
    <mergeCell ref="O9:O18"/>
    <mergeCell ref="R9:R18"/>
  </mergeCells>
  <phoneticPr fontId="0" type="noConversion"/>
  <hyperlinks>
    <hyperlink ref="A246" r:id="rId1" display="consultantplus://offline/ref=81D732F48438E04E07CB9E02EDDED0FED27E2A5ED256866FA9233FCBF793C7E45FD77065A2BB1C7E5F6DC2t7JAC"/>
  </hyperlinks>
  <pageMargins left="0.35433070866141736" right="0.15748031496062992" top="0.27559055118110237" bottom="0.27559055118110237" header="0" footer="0"/>
  <pageSetup paperSize="9" scale="63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42"/>
  <sheetViews>
    <sheetView topLeftCell="A4" zoomScaleNormal="100" zoomScaleSheetLayoutView="100" workbookViewId="0">
      <selection activeCell="F76" sqref="F76:F739"/>
    </sheetView>
  </sheetViews>
  <sheetFormatPr defaultRowHeight="15.75"/>
  <cols>
    <col min="1" max="1" width="51.42578125" style="111" customWidth="1"/>
    <col min="2" max="2" width="9.140625" style="89"/>
    <col min="3" max="3" width="10.7109375" style="89" customWidth="1"/>
    <col min="4" max="4" width="10.28515625" style="89" customWidth="1"/>
    <col min="5" max="5" width="9.28515625" style="89" customWidth="1"/>
    <col min="6" max="6" width="14.42578125" style="124" customWidth="1"/>
    <col min="7" max="7" width="13.5703125" style="1" customWidth="1"/>
    <col min="8" max="16384" width="9.140625" style="1"/>
  </cols>
  <sheetData>
    <row r="1" spans="1:6">
      <c r="A1" s="173" t="s">
        <v>74</v>
      </c>
      <c r="B1" s="174"/>
      <c r="C1" s="174"/>
      <c r="D1" s="174"/>
      <c r="E1" s="174"/>
    </row>
    <row r="2" spans="1:6">
      <c r="A2" s="174"/>
      <c r="B2" s="174"/>
      <c r="C2" s="174"/>
      <c r="D2" s="174"/>
      <c r="E2" s="174"/>
    </row>
    <row r="3" spans="1:6">
      <c r="A3" s="174"/>
      <c r="B3" s="174"/>
      <c r="C3" s="174"/>
      <c r="D3" s="174"/>
      <c r="E3" s="174"/>
    </row>
    <row r="4" spans="1:6">
      <c r="A4" s="110"/>
      <c r="B4" s="90"/>
      <c r="C4" s="90"/>
      <c r="D4" s="90"/>
      <c r="E4" s="90"/>
    </row>
    <row r="5" spans="1:6">
      <c r="A5" s="172" t="s">
        <v>72</v>
      </c>
      <c r="B5" s="175" t="s">
        <v>71</v>
      </c>
      <c r="C5" s="175"/>
      <c r="D5" s="175"/>
      <c r="E5" s="175"/>
      <c r="F5" s="171" t="s">
        <v>155</v>
      </c>
    </row>
    <row r="6" spans="1:6">
      <c r="A6" s="172"/>
      <c r="B6" s="134" t="s">
        <v>152</v>
      </c>
      <c r="C6" s="134" t="s">
        <v>153</v>
      </c>
      <c r="D6" s="134" t="s">
        <v>154</v>
      </c>
      <c r="E6" s="134" t="s">
        <v>241</v>
      </c>
      <c r="F6" s="171"/>
    </row>
    <row r="7" spans="1:6">
      <c r="A7" s="132" t="s">
        <v>58</v>
      </c>
      <c r="B7" s="125"/>
      <c r="C7" s="125"/>
      <c r="D7" s="125"/>
      <c r="E7" s="125"/>
      <c r="F7" s="65">
        <v>192113.16999999998</v>
      </c>
    </row>
    <row r="8" spans="1:6" ht="28.5">
      <c r="A8" s="72" t="s">
        <v>57</v>
      </c>
      <c r="B8" s="73">
        <v>901</v>
      </c>
      <c r="C8" s="73"/>
      <c r="D8" s="73"/>
      <c r="E8" s="73"/>
      <c r="F8" s="74">
        <v>44637.599999999999</v>
      </c>
    </row>
    <row r="9" spans="1:6">
      <c r="A9" s="94" t="s">
        <v>181</v>
      </c>
      <c r="B9" s="95">
        <v>901</v>
      </c>
      <c r="C9" s="95" t="s">
        <v>180</v>
      </c>
      <c r="D9" s="95"/>
      <c r="E9" s="95"/>
      <c r="F9" s="96">
        <v>26709.5</v>
      </c>
    </row>
    <row r="10" spans="1:6" ht="45">
      <c r="A10" s="9" t="s">
        <v>56</v>
      </c>
      <c r="B10" s="131">
        <v>901</v>
      </c>
      <c r="C10" s="131" t="s">
        <v>54</v>
      </c>
      <c r="D10" s="131"/>
      <c r="E10" s="131"/>
      <c r="F10" s="14">
        <v>1432.1</v>
      </c>
    </row>
    <row r="11" spans="1:6" ht="60">
      <c r="A11" s="9" t="s">
        <v>27</v>
      </c>
      <c r="B11" s="131">
        <v>901</v>
      </c>
      <c r="C11" s="131" t="s">
        <v>54</v>
      </c>
      <c r="D11" s="131" t="s">
        <v>26</v>
      </c>
      <c r="E11" s="131"/>
      <c r="F11" s="14">
        <v>1432.1</v>
      </c>
    </row>
    <row r="12" spans="1:6">
      <c r="A12" s="9" t="s">
        <v>55</v>
      </c>
      <c r="B12" s="131">
        <v>901</v>
      </c>
      <c r="C12" s="131" t="s">
        <v>54</v>
      </c>
      <c r="D12" s="131" t="s">
        <v>53</v>
      </c>
      <c r="E12" s="131"/>
      <c r="F12" s="14">
        <v>1432.1</v>
      </c>
    </row>
    <row r="13" spans="1:6" ht="30">
      <c r="A13" s="9" t="s">
        <v>339</v>
      </c>
      <c r="B13" s="131">
        <v>901</v>
      </c>
      <c r="C13" s="131" t="s">
        <v>54</v>
      </c>
      <c r="D13" s="131" t="s">
        <v>53</v>
      </c>
      <c r="E13" s="131" t="s">
        <v>338</v>
      </c>
      <c r="F13" s="14">
        <v>1432.1</v>
      </c>
    </row>
    <row r="14" spans="1:6" ht="45">
      <c r="A14" s="9" t="s">
        <v>225</v>
      </c>
      <c r="B14" s="131">
        <v>901</v>
      </c>
      <c r="C14" s="131" t="s">
        <v>54</v>
      </c>
      <c r="D14" s="131" t="s">
        <v>53</v>
      </c>
      <c r="E14" s="131" t="s">
        <v>194</v>
      </c>
      <c r="F14" s="12">
        <v>1432.1</v>
      </c>
    </row>
    <row r="15" spans="1:6" ht="60">
      <c r="A15" s="9" t="s">
        <v>52</v>
      </c>
      <c r="B15" s="131">
        <v>901</v>
      </c>
      <c r="C15" s="131" t="s">
        <v>51</v>
      </c>
      <c r="D15" s="131"/>
      <c r="E15" s="131"/>
      <c r="F15" s="14">
        <v>17.399999999999999</v>
      </c>
    </row>
    <row r="16" spans="1:6">
      <c r="A16" s="9" t="s">
        <v>31</v>
      </c>
      <c r="B16" s="131">
        <v>901</v>
      </c>
      <c r="C16" s="131" t="s">
        <v>51</v>
      </c>
      <c r="D16" s="131" t="s">
        <v>30</v>
      </c>
      <c r="E16" s="131"/>
      <c r="F16" s="14">
        <v>17.399999999999999</v>
      </c>
    </row>
    <row r="17" spans="1:6" ht="30">
      <c r="A17" s="9" t="s">
        <v>339</v>
      </c>
      <c r="B17" s="131">
        <v>901</v>
      </c>
      <c r="C17" s="131" t="s">
        <v>51</v>
      </c>
      <c r="D17" s="131" t="s">
        <v>30</v>
      </c>
      <c r="E17" s="131" t="s">
        <v>338</v>
      </c>
      <c r="F17" s="14">
        <v>10.999999999999998</v>
      </c>
    </row>
    <row r="18" spans="1:6" ht="45">
      <c r="A18" s="9" t="s">
        <v>169</v>
      </c>
      <c r="B18" s="131">
        <v>901</v>
      </c>
      <c r="C18" s="131" t="s">
        <v>51</v>
      </c>
      <c r="D18" s="131" t="s">
        <v>30</v>
      </c>
      <c r="E18" s="131" t="s">
        <v>168</v>
      </c>
      <c r="F18" s="14">
        <v>10.999999999999998</v>
      </c>
    </row>
    <row r="19" spans="1:6" ht="30">
      <c r="A19" s="9" t="s">
        <v>165</v>
      </c>
      <c r="B19" s="131">
        <v>901</v>
      </c>
      <c r="C19" s="131" t="s">
        <v>51</v>
      </c>
      <c r="D19" s="131" t="s">
        <v>30</v>
      </c>
      <c r="E19" s="131" t="s">
        <v>162</v>
      </c>
      <c r="F19" s="14">
        <v>2.4000000000000004</v>
      </c>
    </row>
    <row r="20" spans="1:6">
      <c r="A20" s="9" t="s">
        <v>191</v>
      </c>
      <c r="B20" s="131">
        <v>901</v>
      </c>
      <c r="C20" s="131" t="s">
        <v>51</v>
      </c>
      <c r="D20" s="131" t="s">
        <v>30</v>
      </c>
      <c r="E20" s="131" t="s">
        <v>190</v>
      </c>
      <c r="F20" s="14">
        <v>4</v>
      </c>
    </row>
    <row r="21" spans="1:6" ht="60">
      <c r="A21" s="9" t="s">
        <v>231</v>
      </c>
      <c r="B21" s="131">
        <v>901</v>
      </c>
      <c r="C21" s="131" t="s">
        <v>193</v>
      </c>
      <c r="D21" s="131"/>
      <c r="E21" s="131"/>
      <c r="F21" s="14">
        <v>21146.5</v>
      </c>
    </row>
    <row r="22" spans="1:6" ht="60">
      <c r="A22" s="9" t="s">
        <v>27</v>
      </c>
      <c r="B22" s="131" t="s">
        <v>469</v>
      </c>
      <c r="C22" s="131" t="s">
        <v>193</v>
      </c>
      <c r="D22" s="131" t="s">
        <v>26</v>
      </c>
      <c r="E22" s="131"/>
      <c r="F22" s="14">
        <v>17029.2</v>
      </c>
    </row>
    <row r="23" spans="1:6">
      <c r="A23" s="9" t="s">
        <v>31</v>
      </c>
      <c r="B23" s="131">
        <v>901</v>
      </c>
      <c r="C23" s="131" t="s">
        <v>193</v>
      </c>
      <c r="D23" s="131" t="s">
        <v>30</v>
      </c>
      <c r="E23" s="131"/>
      <c r="F23" s="14">
        <v>17029.2</v>
      </c>
    </row>
    <row r="24" spans="1:6" ht="75">
      <c r="A24" s="9" t="s">
        <v>50</v>
      </c>
      <c r="B24" s="131">
        <v>901</v>
      </c>
      <c r="C24" s="131" t="s">
        <v>193</v>
      </c>
      <c r="D24" s="131" t="s">
        <v>49</v>
      </c>
      <c r="E24" s="131"/>
      <c r="F24" s="14">
        <v>0</v>
      </c>
    </row>
    <row r="25" spans="1:6" ht="30">
      <c r="A25" s="9" t="s">
        <v>339</v>
      </c>
      <c r="B25" s="131">
        <v>901</v>
      </c>
      <c r="C25" s="131" t="s">
        <v>193</v>
      </c>
      <c r="D25" s="131" t="s">
        <v>49</v>
      </c>
      <c r="E25" s="131" t="s">
        <v>338</v>
      </c>
      <c r="F25" s="14">
        <v>0</v>
      </c>
    </row>
    <row r="26" spans="1:6" ht="45">
      <c r="A26" s="9" t="s">
        <v>225</v>
      </c>
      <c r="B26" s="131">
        <v>901</v>
      </c>
      <c r="C26" s="131" t="s">
        <v>193</v>
      </c>
      <c r="D26" s="131" t="s">
        <v>49</v>
      </c>
      <c r="E26" s="131" t="s">
        <v>194</v>
      </c>
      <c r="F26" s="14">
        <v>0</v>
      </c>
    </row>
    <row r="27" spans="1:6" ht="60">
      <c r="A27" s="9" t="s">
        <v>48</v>
      </c>
      <c r="B27" s="131">
        <v>901</v>
      </c>
      <c r="C27" s="131" t="s">
        <v>193</v>
      </c>
      <c r="D27" s="131" t="s">
        <v>47</v>
      </c>
      <c r="E27" s="131"/>
      <c r="F27" s="14">
        <v>702.00000000000011</v>
      </c>
    </row>
    <row r="28" spans="1:6" ht="30">
      <c r="A28" s="9" t="s">
        <v>339</v>
      </c>
      <c r="B28" s="131">
        <v>901</v>
      </c>
      <c r="C28" s="131" t="s">
        <v>193</v>
      </c>
      <c r="D28" s="131" t="s">
        <v>47</v>
      </c>
      <c r="E28" s="131" t="s">
        <v>338</v>
      </c>
      <c r="F28" s="14">
        <v>644.60000000000014</v>
      </c>
    </row>
    <row r="29" spans="1:6" ht="45">
      <c r="A29" s="9" t="s">
        <v>225</v>
      </c>
      <c r="B29" s="131">
        <v>901</v>
      </c>
      <c r="C29" s="131" t="s">
        <v>193</v>
      </c>
      <c r="D29" s="131" t="s">
        <v>47</v>
      </c>
      <c r="E29" s="131" t="s">
        <v>194</v>
      </c>
      <c r="F29" s="14">
        <v>638.20000000000005</v>
      </c>
    </row>
    <row r="30" spans="1:6" ht="45">
      <c r="A30" s="8" t="s">
        <v>169</v>
      </c>
      <c r="B30" s="131">
        <v>901</v>
      </c>
      <c r="C30" s="131" t="s">
        <v>193</v>
      </c>
      <c r="D30" s="131" t="s">
        <v>47</v>
      </c>
      <c r="E30" s="131" t="s">
        <v>168</v>
      </c>
      <c r="F30" s="14">
        <v>6.3999999999999986</v>
      </c>
    </row>
    <row r="31" spans="1:6" ht="30">
      <c r="A31" s="9" t="s">
        <v>167</v>
      </c>
      <c r="B31" s="131">
        <v>901</v>
      </c>
      <c r="C31" s="131" t="s">
        <v>193</v>
      </c>
      <c r="D31" s="131" t="s">
        <v>47</v>
      </c>
      <c r="E31" s="131" t="s">
        <v>166</v>
      </c>
      <c r="F31" s="14">
        <v>49.5</v>
      </c>
    </row>
    <row r="32" spans="1:6" ht="30">
      <c r="A32" s="8" t="s">
        <v>165</v>
      </c>
      <c r="B32" s="131">
        <v>901</v>
      </c>
      <c r="C32" s="131" t="s">
        <v>193</v>
      </c>
      <c r="D32" s="131" t="s">
        <v>47</v>
      </c>
      <c r="E32" s="131" t="s">
        <v>162</v>
      </c>
      <c r="F32" s="14">
        <v>7.9000000000000021</v>
      </c>
    </row>
    <row r="33" spans="1:6" ht="90">
      <c r="A33" s="9" t="s">
        <v>46</v>
      </c>
      <c r="B33" s="131">
        <v>901</v>
      </c>
      <c r="C33" s="131" t="s">
        <v>193</v>
      </c>
      <c r="D33" s="131" t="s">
        <v>45</v>
      </c>
      <c r="E33" s="131"/>
      <c r="F33" s="14">
        <v>29.5</v>
      </c>
    </row>
    <row r="34" spans="1:6" ht="30">
      <c r="A34" s="9" t="s">
        <v>339</v>
      </c>
      <c r="B34" s="131">
        <v>901</v>
      </c>
      <c r="C34" s="131" t="s">
        <v>193</v>
      </c>
      <c r="D34" s="131" t="s">
        <v>45</v>
      </c>
      <c r="E34" s="131" t="s">
        <v>338</v>
      </c>
      <c r="F34" s="14">
        <v>23.1</v>
      </c>
    </row>
    <row r="35" spans="1:6" ht="45">
      <c r="A35" s="9" t="s">
        <v>225</v>
      </c>
      <c r="B35" s="131">
        <v>901</v>
      </c>
      <c r="C35" s="131" t="s">
        <v>193</v>
      </c>
      <c r="D35" s="131" t="s">
        <v>45</v>
      </c>
      <c r="E35" s="131" t="s">
        <v>194</v>
      </c>
      <c r="F35" s="14">
        <v>23.1</v>
      </c>
    </row>
    <row r="36" spans="1:6" ht="30">
      <c r="A36" s="8" t="s">
        <v>165</v>
      </c>
      <c r="B36" s="131">
        <v>901</v>
      </c>
      <c r="C36" s="131" t="s">
        <v>193</v>
      </c>
      <c r="D36" s="131" t="s">
        <v>45</v>
      </c>
      <c r="E36" s="131" t="s">
        <v>162</v>
      </c>
      <c r="F36" s="12">
        <v>6.4</v>
      </c>
    </row>
    <row r="37" spans="1:6" ht="30">
      <c r="A37" s="9" t="s">
        <v>44</v>
      </c>
      <c r="B37" s="7">
        <v>901</v>
      </c>
      <c r="C37" s="7" t="s">
        <v>193</v>
      </c>
      <c r="D37" s="7" t="s">
        <v>43</v>
      </c>
      <c r="E37" s="7"/>
      <c r="F37" s="12">
        <v>11936.8</v>
      </c>
    </row>
    <row r="38" spans="1:6" ht="30">
      <c r="A38" s="9" t="s">
        <v>339</v>
      </c>
      <c r="B38" s="7">
        <v>901</v>
      </c>
      <c r="C38" s="7" t="s">
        <v>193</v>
      </c>
      <c r="D38" s="7" t="s">
        <v>43</v>
      </c>
      <c r="E38" s="7" t="s">
        <v>338</v>
      </c>
      <c r="F38" s="12">
        <v>10166.1</v>
      </c>
    </row>
    <row r="39" spans="1:6" ht="45">
      <c r="A39" s="9" t="s">
        <v>225</v>
      </c>
      <c r="B39" s="7">
        <v>901</v>
      </c>
      <c r="C39" s="7" t="s">
        <v>193</v>
      </c>
      <c r="D39" s="7" t="s">
        <v>43</v>
      </c>
      <c r="E39" s="7" t="s">
        <v>194</v>
      </c>
      <c r="F39" s="12">
        <v>9603.2000000000007</v>
      </c>
    </row>
    <row r="40" spans="1:6" ht="45">
      <c r="A40" s="8" t="s">
        <v>169</v>
      </c>
      <c r="B40" s="7">
        <v>901</v>
      </c>
      <c r="C40" s="7" t="s">
        <v>193</v>
      </c>
      <c r="D40" s="7" t="s">
        <v>43</v>
      </c>
      <c r="E40" s="7" t="s">
        <v>168</v>
      </c>
      <c r="F40" s="12">
        <v>562.9</v>
      </c>
    </row>
    <row r="41" spans="1:6" ht="30">
      <c r="A41" s="9" t="s">
        <v>167</v>
      </c>
      <c r="B41" s="7">
        <v>901</v>
      </c>
      <c r="C41" s="7" t="s">
        <v>193</v>
      </c>
      <c r="D41" s="7" t="s">
        <v>43</v>
      </c>
      <c r="E41" s="7" t="s">
        <v>166</v>
      </c>
      <c r="F41" s="12">
        <v>321</v>
      </c>
    </row>
    <row r="42" spans="1:6" ht="30">
      <c r="A42" s="8" t="s">
        <v>165</v>
      </c>
      <c r="B42" s="7">
        <v>901</v>
      </c>
      <c r="C42" s="7" t="s">
        <v>193</v>
      </c>
      <c r="D42" s="7" t="s">
        <v>43</v>
      </c>
      <c r="E42" s="7" t="s">
        <v>162</v>
      </c>
      <c r="F42" s="12">
        <v>1346.7999999999997</v>
      </c>
    </row>
    <row r="43" spans="1:6">
      <c r="A43" s="9" t="s">
        <v>191</v>
      </c>
      <c r="B43" s="7">
        <v>901</v>
      </c>
      <c r="C43" s="7" t="s">
        <v>193</v>
      </c>
      <c r="D43" s="7" t="s">
        <v>43</v>
      </c>
      <c r="E43" s="7" t="s">
        <v>190</v>
      </c>
      <c r="F43" s="12">
        <v>103</v>
      </c>
    </row>
    <row r="44" spans="1:6" ht="45">
      <c r="A44" s="9" t="s">
        <v>42</v>
      </c>
      <c r="B44" s="131">
        <v>901</v>
      </c>
      <c r="C44" s="131" t="s">
        <v>193</v>
      </c>
      <c r="D44" s="131" t="s">
        <v>41</v>
      </c>
      <c r="E44" s="131"/>
      <c r="F44" s="14">
        <v>4360.8999999999996</v>
      </c>
    </row>
    <row r="45" spans="1:6" ht="30">
      <c r="A45" s="9" t="s">
        <v>339</v>
      </c>
      <c r="B45" s="131">
        <v>901</v>
      </c>
      <c r="C45" s="131" t="s">
        <v>193</v>
      </c>
      <c r="D45" s="131" t="s">
        <v>41</v>
      </c>
      <c r="E45" s="131" t="s">
        <v>338</v>
      </c>
      <c r="F45" s="14">
        <v>4360.8999999999996</v>
      </c>
    </row>
    <row r="46" spans="1:6" ht="45">
      <c r="A46" s="9" t="s">
        <v>225</v>
      </c>
      <c r="B46" s="131">
        <v>901</v>
      </c>
      <c r="C46" s="131" t="s">
        <v>193</v>
      </c>
      <c r="D46" s="131" t="s">
        <v>41</v>
      </c>
      <c r="E46" s="131" t="s">
        <v>194</v>
      </c>
      <c r="F46" s="14">
        <v>4336.8999999999996</v>
      </c>
    </row>
    <row r="47" spans="1:6" ht="45">
      <c r="A47" s="9" t="s">
        <v>169</v>
      </c>
      <c r="B47" s="131" t="s">
        <v>469</v>
      </c>
      <c r="C47" s="131" t="s">
        <v>193</v>
      </c>
      <c r="D47" s="131" t="s">
        <v>41</v>
      </c>
      <c r="E47" s="131" t="s">
        <v>168</v>
      </c>
      <c r="F47" s="14">
        <v>24</v>
      </c>
    </row>
    <row r="48" spans="1:6">
      <c r="A48" s="9" t="s">
        <v>358</v>
      </c>
      <c r="B48" s="131" t="s">
        <v>469</v>
      </c>
      <c r="C48" s="131" t="s">
        <v>193</v>
      </c>
      <c r="D48" s="131" t="s">
        <v>357</v>
      </c>
      <c r="E48" s="131"/>
      <c r="F48" s="14">
        <v>60.1</v>
      </c>
    </row>
    <row r="49" spans="1:6" ht="60">
      <c r="A49" s="9" t="s">
        <v>110</v>
      </c>
      <c r="B49" s="131" t="s">
        <v>469</v>
      </c>
      <c r="C49" s="131" t="s">
        <v>193</v>
      </c>
      <c r="D49" s="131" t="s">
        <v>111</v>
      </c>
      <c r="E49" s="131"/>
      <c r="F49" s="14">
        <v>60.1</v>
      </c>
    </row>
    <row r="50" spans="1:6" ht="45">
      <c r="A50" s="9" t="s">
        <v>225</v>
      </c>
      <c r="B50" s="131" t="s">
        <v>469</v>
      </c>
      <c r="C50" s="131" t="s">
        <v>193</v>
      </c>
      <c r="D50" s="131" t="s">
        <v>111</v>
      </c>
      <c r="E50" s="131" t="s">
        <v>194</v>
      </c>
      <c r="F50" s="14">
        <v>60.1</v>
      </c>
    </row>
    <row r="51" spans="1:6">
      <c r="A51" s="9" t="s">
        <v>230</v>
      </c>
      <c r="B51" s="131" t="s">
        <v>469</v>
      </c>
      <c r="C51" s="131" t="s">
        <v>193</v>
      </c>
      <c r="D51" s="131" t="s">
        <v>229</v>
      </c>
      <c r="E51" s="131"/>
      <c r="F51" s="14">
        <v>3053.9000000000005</v>
      </c>
    </row>
    <row r="52" spans="1:6" ht="60">
      <c r="A52" s="9" t="s">
        <v>89</v>
      </c>
      <c r="B52" s="131" t="s">
        <v>469</v>
      </c>
      <c r="C52" s="131" t="s">
        <v>193</v>
      </c>
      <c r="D52" s="131" t="s">
        <v>90</v>
      </c>
      <c r="E52" s="131"/>
      <c r="F52" s="14">
        <v>14.7</v>
      </c>
    </row>
    <row r="53" spans="1:6" ht="60">
      <c r="A53" s="9" t="s">
        <v>226</v>
      </c>
      <c r="B53" s="131" t="s">
        <v>469</v>
      </c>
      <c r="C53" s="131" t="s">
        <v>193</v>
      </c>
      <c r="D53" s="131" t="s">
        <v>91</v>
      </c>
      <c r="E53" s="131"/>
      <c r="F53" s="14">
        <v>14.7</v>
      </c>
    </row>
    <row r="54" spans="1:6" ht="30">
      <c r="A54" s="9" t="s">
        <v>339</v>
      </c>
      <c r="B54" s="131" t="s">
        <v>469</v>
      </c>
      <c r="C54" s="131" t="s">
        <v>193</v>
      </c>
      <c r="D54" s="131" t="s">
        <v>91</v>
      </c>
      <c r="E54" s="131" t="s">
        <v>338</v>
      </c>
      <c r="F54" s="14">
        <v>13</v>
      </c>
    </row>
    <row r="55" spans="1:6" ht="45">
      <c r="A55" s="9" t="s">
        <v>225</v>
      </c>
      <c r="B55" s="131" t="s">
        <v>469</v>
      </c>
      <c r="C55" s="131" t="s">
        <v>193</v>
      </c>
      <c r="D55" s="131" t="s">
        <v>91</v>
      </c>
      <c r="E55" s="131" t="s">
        <v>194</v>
      </c>
      <c r="F55" s="14">
        <v>13</v>
      </c>
    </row>
    <row r="56" spans="1:6" ht="30">
      <c r="A56" s="8" t="s">
        <v>165</v>
      </c>
      <c r="B56" s="131" t="s">
        <v>469</v>
      </c>
      <c r="C56" s="131" t="s">
        <v>193</v>
      </c>
      <c r="D56" s="131" t="s">
        <v>91</v>
      </c>
      <c r="E56" s="131" t="s">
        <v>162</v>
      </c>
      <c r="F56" s="14">
        <v>1.7</v>
      </c>
    </row>
    <row r="57" spans="1:6" ht="135">
      <c r="A57" s="9" t="s">
        <v>40</v>
      </c>
      <c r="B57" s="131" t="s">
        <v>469</v>
      </c>
      <c r="C57" s="131" t="s">
        <v>193</v>
      </c>
      <c r="D57" s="131" t="s">
        <v>39</v>
      </c>
      <c r="E57" s="131"/>
      <c r="F57" s="14">
        <v>1.6999999999999993</v>
      </c>
    </row>
    <row r="58" spans="1:6" ht="90">
      <c r="A58" s="9" t="s">
        <v>38</v>
      </c>
      <c r="B58" s="131" t="s">
        <v>469</v>
      </c>
      <c r="C58" s="131" t="s">
        <v>193</v>
      </c>
      <c r="D58" s="131" t="s">
        <v>37</v>
      </c>
      <c r="E58" s="131"/>
      <c r="F58" s="14">
        <v>1.6999999999999993</v>
      </c>
    </row>
    <row r="59" spans="1:6" ht="30">
      <c r="A59" s="8" t="s">
        <v>339</v>
      </c>
      <c r="B59" s="131" t="s">
        <v>469</v>
      </c>
      <c r="C59" s="131" t="s">
        <v>193</v>
      </c>
      <c r="D59" s="131" t="s">
        <v>37</v>
      </c>
      <c r="E59" s="131" t="s">
        <v>338</v>
      </c>
      <c r="F59" s="14">
        <v>1.6999999999999993</v>
      </c>
    </row>
    <row r="60" spans="1:6" ht="45">
      <c r="A60" s="8" t="s">
        <v>225</v>
      </c>
      <c r="B60" s="131" t="s">
        <v>469</v>
      </c>
      <c r="C60" s="131" t="s">
        <v>193</v>
      </c>
      <c r="D60" s="131" t="s">
        <v>37</v>
      </c>
      <c r="E60" s="131" t="s">
        <v>194</v>
      </c>
      <c r="F60" s="14">
        <v>1.6999999999999993</v>
      </c>
    </row>
    <row r="61" spans="1:6" ht="30">
      <c r="A61" s="8" t="s">
        <v>165</v>
      </c>
      <c r="B61" s="131" t="s">
        <v>469</v>
      </c>
      <c r="C61" s="131" t="s">
        <v>193</v>
      </c>
      <c r="D61" s="131" t="s">
        <v>37</v>
      </c>
      <c r="E61" s="131" t="s">
        <v>162</v>
      </c>
      <c r="F61" s="14">
        <v>0</v>
      </c>
    </row>
    <row r="62" spans="1:6" ht="30">
      <c r="A62" s="9" t="s">
        <v>36</v>
      </c>
      <c r="B62" s="131" t="s">
        <v>469</v>
      </c>
      <c r="C62" s="131" t="s">
        <v>193</v>
      </c>
      <c r="D62" s="131" t="s">
        <v>35</v>
      </c>
      <c r="E62" s="131"/>
      <c r="F62" s="14">
        <v>785.00000000000011</v>
      </c>
    </row>
    <row r="63" spans="1:6" ht="60">
      <c r="A63" s="9" t="s">
        <v>34</v>
      </c>
      <c r="B63" s="131" t="s">
        <v>469</v>
      </c>
      <c r="C63" s="131" t="s">
        <v>193</v>
      </c>
      <c r="D63" s="131" t="s">
        <v>33</v>
      </c>
      <c r="E63" s="131"/>
      <c r="F63" s="14">
        <v>785.00000000000011</v>
      </c>
    </row>
    <row r="64" spans="1:6" ht="30">
      <c r="A64" s="8" t="s">
        <v>339</v>
      </c>
      <c r="B64" s="131" t="s">
        <v>469</v>
      </c>
      <c r="C64" s="131" t="s">
        <v>193</v>
      </c>
      <c r="D64" s="131" t="s">
        <v>33</v>
      </c>
      <c r="E64" s="131" t="s">
        <v>338</v>
      </c>
      <c r="F64" s="14">
        <v>723.1</v>
      </c>
    </row>
    <row r="65" spans="1:6" ht="45">
      <c r="A65" s="8" t="s">
        <v>225</v>
      </c>
      <c r="B65" s="131" t="s">
        <v>469</v>
      </c>
      <c r="C65" s="131" t="s">
        <v>193</v>
      </c>
      <c r="D65" s="131" t="s">
        <v>33</v>
      </c>
      <c r="E65" s="131" t="s">
        <v>194</v>
      </c>
      <c r="F65" s="14">
        <v>713.6</v>
      </c>
    </row>
    <row r="66" spans="1:6" ht="45">
      <c r="A66" s="8" t="s">
        <v>169</v>
      </c>
      <c r="B66" s="131" t="s">
        <v>469</v>
      </c>
      <c r="C66" s="131" t="s">
        <v>193</v>
      </c>
      <c r="D66" s="131" t="s">
        <v>33</v>
      </c>
      <c r="E66" s="131" t="s">
        <v>168</v>
      </c>
      <c r="F66" s="14">
        <v>9.5</v>
      </c>
    </row>
    <row r="67" spans="1:6" ht="30">
      <c r="A67" s="9" t="s">
        <v>167</v>
      </c>
      <c r="B67" s="131" t="s">
        <v>469</v>
      </c>
      <c r="C67" s="131" t="s">
        <v>193</v>
      </c>
      <c r="D67" s="131" t="s">
        <v>33</v>
      </c>
      <c r="E67" s="131" t="s">
        <v>166</v>
      </c>
      <c r="F67" s="14">
        <v>35.700000000000003</v>
      </c>
    </row>
    <row r="68" spans="1:6" ht="30">
      <c r="A68" s="8" t="s">
        <v>165</v>
      </c>
      <c r="B68" s="131" t="s">
        <v>469</v>
      </c>
      <c r="C68" s="131" t="s">
        <v>193</v>
      </c>
      <c r="D68" s="131" t="s">
        <v>33</v>
      </c>
      <c r="E68" s="131" t="s">
        <v>162</v>
      </c>
      <c r="F68" s="14">
        <v>26.2</v>
      </c>
    </row>
    <row r="69" spans="1:6" ht="45">
      <c r="A69" s="8" t="s">
        <v>228</v>
      </c>
      <c r="B69" s="131" t="s">
        <v>469</v>
      </c>
      <c r="C69" s="131" t="s">
        <v>193</v>
      </c>
      <c r="D69" s="131" t="s">
        <v>227</v>
      </c>
      <c r="E69" s="131"/>
      <c r="F69" s="14">
        <v>2252.5000000000005</v>
      </c>
    </row>
    <row r="70" spans="1:6" ht="60">
      <c r="A70" s="9" t="s">
        <v>226</v>
      </c>
      <c r="B70" s="131" t="s">
        <v>469</v>
      </c>
      <c r="C70" s="131" t="s">
        <v>193</v>
      </c>
      <c r="D70" s="131" t="s">
        <v>192</v>
      </c>
      <c r="E70" s="131"/>
      <c r="F70" s="14">
        <v>2252.5000000000005</v>
      </c>
    </row>
    <row r="71" spans="1:6" ht="30">
      <c r="A71" s="8" t="s">
        <v>339</v>
      </c>
      <c r="B71" s="131" t="s">
        <v>469</v>
      </c>
      <c r="C71" s="131" t="s">
        <v>193</v>
      </c>
      <c r="D71" s="131" t="s">
        <v>192</v>
      </c>
      <c r="E71" s="131" t="s">
        <v>338</v>
      </c>
      <c r="F71" s="14">
        <v>1935.9</v>
      </c>
    </row>
    <row r="72" spans="1:6" ht="45">
      <c r="A72" s="8" t="s">
        <v>225</v>
      </c>
      <c r="B72" s="131" t="s">
        <v>469</v>
      </c>
      <c r="C72" s="131" t="s">
        <v>193</v>
      </c>
      <c r="D72" s="131" t="s">
        <v>192</v>
      </c>
      <c r="E72" s="131" t="s">
        <v>194</v>
      </c>
      <c r="F72" s="14">
        <v>1923.4999999999998</v>
      </c>
    </row>
    <row r="73" spans="1:6" ht="45">
      <c r="A73" s="8" t="s">
        <v>169</v>
      </c>
      <c r="B73" s="131" t="s">
        <v>469</v>
      </c>
      <c r="C73" s="131" t="s">
        <v>193</v>
      </c>
      <c r="D73" s="131" t="s">
        <v>192</v>
      </c>
      <c r="E73" s="131" t="s">
        <v>168</v>
      </c>
      <c r="F73" s="14">
        <v>12.399999999999991</v>
      </c>
    </row>
    <row r="74" spans="1:6" ht="30">
      <c r="A74" s="9" t="s">
        <v>167</v>
      </c>
      <c r="B74" s="131" t="s">
        <v>469</v>
      </c>
      <c r="C74" s="131" t="s">
        <v>193</v>
      </c>
      <c r="D74" s="131" t="s">
        <v>192</v>
      </c>
      <c r="E74" s="131" t="s">
        <v>166</v>
      </c>
      <c r="F74" s="14">
        <v>238.79999999999998</v>
      </c>
    </row>
    <row r="75" spans="1:6" ht="30">
      <c r="A75" s="8" t="s">
        <v>165</v>
      </c>
      <c r="B75" s="131" t="s">
        <v>469</v>
      </c>
      <c r="C75" s="131" t="s">
        <v>193</v>
      </c>
      <c r="D75" s="131" t="s">
        <v>192</v>
      </c>
      <c r="E75" s="131" t="s">
        <v>162</v>
      </c>
      <c r="F75" s="14">
        <v>77.8</v>
      </c>
    </row>
    <row r="76" spans="1:6">
      <c r="A76" s="9" t="s">
        <v>188</v>
      </c>
      <c r="B76" s="131" t="s">
        <v>469</v>
      </c>
      <c r="C76" s="131" t="s">
        <v>193</v>
      </c>
      <c r="D76" s="131" t="s">
        <v>187</v>
      </c>
      <c r="E76" s="131"/>
      <c r="F76" s="14">
        <v>1003.3</v>
      </c>
    </row>
    <row r="77" spans="1:6" ht="75">
      <c r="A77" s="9" t="s">
        <v>268</v>
      </c>
      <c r="B77" s="131" t="s">
        <v>469</v>
      </c>
      <c r="C77" s="131" t="s">
        <v>193</v>
      </c>
      <c r="D77" s="131" t="s">
        <v>267</v>
      </c>
      <c r="E77" s="131"/>
      <c r="F77" s="14">
        <v>740.3</v>
      </c>
    </row>
    <row r="78" spans="1:6" ht="30">
      <c r="A78" s="9" t="s">
        <v>165</v>
      </c>
      <c r="B78" s="131" t="s">
        <v>469</v>
      </c>
      <c r="C78" s="131" t="s">
        <v>193</v>
      </c>
      <c r="D78" s="131" t="s">
        <v>267</v>
      </c>
      <c r="E78" s="131" t="s">
        <v>162</v>
      </c>
      <c r="F78" s="14">
        <v>740.3</v>
      </c>
    </row>
    <row r="79" spans="1:6" ht="60">
      <c r="A79" s="13" t="s">
        <v>186</v>
      </c>
      <c r="B79" s="7" t="s">
        <v>469</v>
      </c>
      <c r="C79" s="7" t="s">
        <v>193</v>
      </c>
      <c r="D79" s="7" t="s">
        <v>183</v>
      </c>
      <c r="E79" s="7"/>
      <c r="F79" s="12">
        <v>262.89999999999998</v>
      </c>
    </row>
    <row r="80" spans="1:6" ht="30">
      <c r="A80" s="13" t="s">
        <v>32</v>
      </c>
      <c r="B80" s="7" t="s">
        <v>469</v>
      </c>
      <c r="C80" s="7" t="s">
        <v>193</v>
      </c>
      <c r="D80" s="7" t="s">
        <v>183</v>
      </c>
      <c r="E80" s="7" t="s">
        <v>166</v>
      </c>
      <c r="F80" s="12">
        <v>262.89999999999998</v>
      </c>
    </row>
    <row r="81" spans="1:6">
      <c r="A81" s="9" t="s">
        <v>344</v>
      </c>
      <c r="B81" s="131" t="s">
        <v>469</v>
      </c>
      <c r="C81" s="131" t="s">
        <v>193</v>
      </c>
      <c r="D81" s="131" t="s">
        <v>265</v>
      </c>
      <c r="E81" s="131"/>
      <c r="F81" s="14">
        <v>0</v>
      </c>
    </row>
    <row r="82" spans="1:6" ht="45">
      <c r="A82" s="9" t="s">
        <v>238</v>
      </c>
      <c r="B82" s="131" t="s">
        <v>469</v>
      </c>
      <c r="C82" s="131" t="s">
        <v>193</v>
      </c>
      <c r="D82" s="131" t="s">
        <v>487</v>
      </c>
      <c r="E82" s="131"/>
      <c r="F82" s="14">
        <v>0</v>
      </c>
    </row>
    <row r="83" spans="1:6" ht="30">
      <c r="A83" s="8" t="s">
        <v>339</v>
      </c>
      <c r="B83" s="131" t="s">
        <v>469</v>
      </c>
      <c r="C83" s="131" t="s">
        <v>193</v>
      </c>
      <c r="D83" s="131" t="s">
        <v>487</v>
      </c>
      <c r="E83" s="131" t="s">
        <v>338</v>
      </c>
      <c r="F83" s="14">
        <v>0</v>
      </c>
    </row>
    <row r="84" spans="1:6" ht="45">
      <c r="A84" s="8" t="s">
        <v>169</v>
      </c>
      <c r="B84" s="131" t="s">
        <v>469</v>
      </c>
      <c r="C84" s="131" t="s">
        <v>193</v>
      </c>
      <c r="D84" s="131" t="s">
        <v>487</v>
      </c>
      <c r="E84" s="131" t="s">
        <v>168</v>
      </c>
      <c r="F84" s="14">
        <v>0</v>
      </c>
    </row>
    <row r="85" spans="1:6" ht="30">
      <c r="A85" s="8" t="s">
        <v>165</v>
      </c>
      <c r="B85" s="131" t="s">
        <v>469</v>
      </c>
      <c r="C85" s="131" t="s">
        <v>193</v>
      </c>
      <c r="D85" s="131" t="s">
        <v>487</v>
      </c>
      <c r="E85" s="131" t="s">
        <v>162</v>
      </c>
      <c r="F85" s="14">
        <v>0</v>
      </c>
    </row>
    <row r="86" spans="1:6" ht="45">
      <c r="A86" s="9" t="s">
        <v>189</v>
      </c>
      <c r="B86" s="131" t="s">
        <v>469</v>
      </c>
      <c r="C86" s="131" t="s">
        <v>184</v>
      </c>
      <c r="D86" s="131"/>
      <c r="E86" s="131"/>
      <c r="F86" s="14">
        <v>750.9</v>
      </c>
    </row>
    <row r="87" spans="1:6" ht="60">
      <c r="A87" s="9" t="s">
        <v>27</v>
      </c>
      <c r="B87" s="131" t="s">
        <v>469</v>
      </c>
      <c r="C87" s="131" t="s">
        <v>184</v>
      </c>
      <c r="D87" s="131" t="s">
        <v>26</v>
      </c>
      <c r="E87" s="131"/>
      <c r="F87" s="14">
        <v>748.8</v>
      </c>
    </row>
    <row r="88" spans="1:6">
      <c r="A88" s="9" t="s">
        <v>31</v>
      </c>
      <c r="B88" s="131" t="s">
        <v>469</v>
      </c>
      <c r="C88" s="131" t="s">
        <v>184</v>
      </c>
      <c r="D88" s="131" t="s">
        <v>30</v>
      </c>
      <c r="E88" s="131"/>
      <c r="F88" s="14">
        <v>748.8</v>
      </c>
    </row>
    <row r="89" spans="1:6" ht="30">
      <c r="A89" s="9" t="s">
        <v>29</v>
      </c>
      <c r="B89" s="131" t="s">
        <v>469</v>
      </c>
      <c r="C89" s="131" t="s">
        <v>184</v>
      </c>
      <c r="D89" s="131" t="s">
        <v>28</v>
      </c>
      <c r="E89" s="131"/>
      <c r="F89" s="14">
        <v>748.8</v>
      </c>
    </row>
    <row r="90" spans="1:6" ht="30">
      <c r="A90" s="8" t="s">
        <v>339</v>
      </c>
      <c r="B90" s="131" t="s">
        <v>469</v>
      </c>
      <c r="C90" s="131" t="s">
        <v>184</v>
      </c>
      <c r="D90" s="131" t="s">
        <v>28</v>
      </c>
      <c r="E90" s="131" t="s">
        <v>338</v>
      </c>
      <c r="F90" s="14">
        <v>736.8</v>
      </c>
    </row>
    <row r="91" spans="1:6" ht="45">
      <c r="A91" s="8" t="s">
        <v>225</v>
      </c>
      <c r="B91" s="131" t="s">
        <v>469</v>
      </c>
      <c r="C91" s="131" t="s">
        <v>184</v>
      </c>
      <c r="D91" s="131" t="s">
        <v>28</v>
      </c>
      <c r="E91" s="131" t="s">
        <v>194</v>
      </c>
      <c r="F91" s="14">
        <v>732.9</v>
      </c>
    </row>
    <row r="92" spans="1:6" ht="45">
      <c r="A92" s="8" t="s">
        <v>169</v>
      </c>
      <c r="B92" s="131" t="s">
        <v>469</v>
      </c>
      <c r="C92" s="131" t="s">
        <v>184</v>
      </c>
      <c r="D92" s="131" t="s">
        <v>28</v>
      </c>
      <c r="E92" s="131" t="s">
        <v>168</v>
      </c>
      <c r="F92" s="14">
        <v>3.9</v>
      </c>
    </row>
    <row r="93" spans="1:6" ht="30">
      <c r="A93" s="9" t="s">
        <v>167</v>
      </c>
      <c r="B93" s="131" t="s">
        <v>469</v>
      </c>
      <c r="C93" s="131" t="s">
        <v>184</v>
      </c>
      <c r="D93" s="131" t="s">
        <v>28</v>
      </c>
      <c r="E93" s="131" t="s">
        <v>166</v>
      </c>
      <c r="F93" s="14">
        <v>5.0999999999999996</v>
      </c>
    </row>
    <row r="94" spans="1:6" ht="30">
      <c r="A94" s="8" t="s">
        <v>165</v>
      </c>
      <c r="B94" s="131" t="s">
        <v>469</v>
      </c>
      <c r="C94" s="131" t="s">
        <v>184</v>
      </c>
      <c r="D94" s="131" t="s">
        <v>28</v>
      </c>
      <c r="E94" s="131" t="s">
        <v>162</v>
      </c>
      <c r="F94" s="14">
        <v>6.9</v>
      </c>
    </row>
    <row r="95" spans="1:6">
      <c r="A95" s="9" t="s">
        <v>358</v>
      </c>
      <c r="B95" s="131" t="s">
        <v>469</v>
      </c>
      <c r="C95" s="131" t="s">
        <v>184</v>
      </c>
      <c r="D95" s="131" t="s">
        <v>357</v>
      </c>
      <c r="E95" s="131"/>
      <c r="F95" s="14">
        <v>2.1</v>
      </c>
    </row>
    <row r="96" spans="1:6" ht="60">
      <c r="A96" s="9" t="s">
        <v>110</v>
      </c>
      <c r="B96" s="131" t="s">
        <v>469</v>
      </c>
      <c r="C96" s="131" t="s">
        <v>184</v>
      </c>
      <c r="D96" s="131" t="s">
        <v>111</v>
      </c>
      <c r="E96" s="131"/>
      <c r="F96" s="14">
        <v>2.1</v>
      </c>
    </row>
    <row r="97" spans="1:6" ht="45">
      <c r="A97" s="9" t="s">
        <v>225</v>
      </c>
      <c r="B97" s="131" t="s">
        <v>469</v>
      </c>
      <c r="C97" s="131" t="s">
        <v>184</v>
      </c>
      <c r="D97" s="131" t="s">
        <v>111</v>
      </c>
      <c r="E97" s="131" t="s">
        <v>194</v>
      </c>
      <c r="F97" s="14">
        <v>2.1</v>
      </c>
    </row>
    <row r="98" spans="1:6">
      <c r="A98" s="9" t="s">
        <v>179</v>
      </c>
      <c r="B98" s="131">
        <v>901</v>
      </c>
      <c r="C98" s="7" t="s">
        <v>163</v>
      </c>
      <c r="D98" s="131"/>
      <c r="E98" s="131"/>
      <c r="F98" s="14">
        <v>3362.74</v>
      </c>
    </row>
    <row r="99" spans="1:6" ht="60">
      <c r="A99" s="9" t="s">
        <v>27</v>
      </c>
      <c r="B99" s="131">
        <v>901</v>
      </c>
      <c r="C99" s="131" t="s">
        <v>163</v>
      </c>
      <c r="D99" s="131" t="s">
        <v>26</v>
      </c>
      <c r="E99" s="131"/>
      <c r="F99" s="14">
        <v>1251.54</v>
      </c>
    </row>
    <row r="100" spans="1:6" ht="30">
      <c r="A100" s="9" t="s">
        <v>176</v>
      </c>
      <c r="B100" s="131">
        <v>901</v>
      </c>
      <c r="C100" s="131" t="s">
        <v>163</v>
      </c>
      <c r="D100" s="131" t="s">
        <v>24</v>
      </c>
      <c r="E100" s="131"/>
      <c r="F100" s="14">
        <v>1251.54</v>
      </c>
    </row>
    <row r="101" spans="1:6" ht="75">
      <c r="A101" s="8" t="s">
        <v>342</v>
      </c>
      <c r="B101" s="131">
        <v>901</v>
      </c>
      <c r="C101" s="131" t="s">
        <v>163</v>
      </c>
      <c r="D101" s="131" t="s">
        <v>24</v>
      </c>
      <c r="E101" s="131" t="s">
        <v>25</v>
      </c>
      <c r="F101" s="14">
        <v>1185.74</v>
      </c>
    </row>
    <row r="102" spans="1:6" ht="30">
      <c r="A102" s="8" t="s">
        <v>173</v>
      </c>
      <c r="B102" s="131">
        <v>901</v>
      </c>
      <c r="C102" s="131" t="s">
        <v>163</v>
      </c>
      <c r="D102" s="131" t="s">
        <v>24</v>
      </c>
      <c r="E102" s="131" t="s">
        <v>172</v>
      </c>
      <c r="F102" s="14">
        <v>1129.0999999999999</v>
      </c>
    </row>
    <row r="103" spans="1:6" ht="30">
      <c r="A103" s="8" t="s">
        <v>171</v>
      </c>
      <c r="B103" s="131">
        <v>901</v>
      </c>
      <c r="C103" s="131" t="s">
        <v>163</v>
      </c>
      <c r="D103" s="131" t="s">
        <v>24</v>
      </c>
      <c r="E103" s="131" t="s">
        <v>170</v>
      </c>
      <c r="F103" s="14">
        <v>56.640000000000008</v>
      </c>
    </row>
    <row r="104" spans="1:6" ht="30">
      <c r="A104" s="9" t="s">
        <v>167</v>
      </c>
      <c r="B104" s="131">
        <v>901</v>
      </c>
      <c r="C104" s="131" t="s">
        <v>163</v>
      </c>
      <c r="D104" s="131" t="s">
        <v>24</v>
      </c>
      <c r="E104" s="131" t="s">
        <v>166</v>
      </c>
      <c r="F104" s="14">
        <v>65.8</v>
      </c>
    </row>
    <row r="105" spans="1:6" ht="30">
      <c r="A105" s="8" t="s">
        <v>165</v>
      </c>
      <c r="B105" s="131">
        <v>901</v>
      </c>
      <c r="C105" s="131" t="s">
        <v>163</v>
      </c>
      <c r="D105" s="131" t="s">
        <v>24</v>
      </c>
      <c r="E105" s="131" t="s">
        <v>162</v>
      </c>
      <c r="F105" s="14">
        <v>0</v>
      </c>
    </row>
    <row r="106" spans="1:6">
      <c r="A106" s="20" t="s">
        <v>128</v>
      </c>
      <c r="B106" s="131">
        <v>901</v>
      </c>
      <c r="C106" s="131" t="s">
        <v>163</v>
      </c>
      <c r="D106" s="131" t="s">
        <v>463</v>
      </c>
      <c r="E106" s="131"/>
      <c r="F106" s="14">
        <v>957.5</v>
      </c>
    </row>
    <row r="107" spans="1:6">
      <c r="A107" s="20" t="s">
        <v>127</v>
      </c>
      <c r="B107" s="131">
        <v>901</v>
      </c>
      <c r="C107" s="131" t="s">
        <v>163</v>
      </c>
      <c r="D107" s="131" t="s">
        <v>129</v>
      </c>
      <c r="E107" s="131"/>
      <c r="F107" s="14">
        <v>950</v>
      </c>
    </row>
    <row r="108" spans="1:6" ht="30">
      <c r="A108" s="8" t="s">
        <v>165</v>
      </c>
      <c r="B108" s="131">
        <v>901</v>
      </c>
      <c r="C108" s="131" t="s">
        <v>163</v>
      </c>
      <c r="D108" s="131" t="s">
        <v>129</v>
      </c>
      <c r="E108" s="131" t="s">
        <v>162</v>
      </c>
      <c r="F108" s="14">
        <v>950</v>
      </c>
    </row>
    <row r="109" spans="1:6">
      <c r="A109" s="9" t="s">
        <v>462</v>
      </c>
      <c r="B109" s="131" t="s">
        <v>469</v>
      </c>
      <c r="C109" s="131" t="s">
        <v>163</v>
      </c>
      <c r="D109" s="131" t="s">
        <v>461</v>
      </c>
      <c r="E109" s="131"/>
      <c r="F109" s="14">
        <v>7.5</v>
      </c>
    </row>
    <row r="110" spans="1:6" ht="30">
      <c r="A110" s="9" t="s">
        <v>460</v>
      </c>
      <c r="B110" s="131" t="s">
        <v>469</v>
      </c>
      <c r="C110" s="131" t="s">
        <v>163</v>
      </c>
      <c r="D110" s="131" t="s">
        <v>458</v>
      </c>
      <c r="E110" s="131"/>
      <c r="F110" s="14">
        <v>7.5</v>
      </c>
    </row>
    <row r="111" spans="1:6" ht="30">
      <c r="A111" s="8" t="s">
        <v>165</v>
      </c>
      <c r="B111" s="131" t="s">
        <v>469</v>
      </c>
      <c r="C111" s="131" t="s">
        <v>163</v>
      </c>
      <c r="D111" s="131" t="s">
        <v>458</v>
      </c>
      <c r="E111" s="131" t="s">
        <v>162</v>
      </c>
      <c r="F111" s="14">
        <v>7.5</v>
      </c>
    </row>
    <row r="112" spans="1:6" ht="45">
      <c r="A112" s="9" t="s">
        <v>23</v>
      </c>
      <c r="B112" s="131">
        <v>901</v>
      </c>
      <c r="C112" s="131" t="s">
        <v>163</v>
      </c>
      <c r="D112" s="131" t="s">
        <v>22</v>
      </c>
      <c r="E112" s="131"/>
      <c r="F112" s="14">
        <v>468</v>
      </c>
    </row>
    <row r="113" spans="1:6" ht="45">
      <c r="A113" s="9" t="s">
        <v>21</v>
      </c>
      <c r="B113" s="131">
        <v>901</v>
      </c>
      <c r="C113" s="131" t="s">
        <v>163</v>
      </c>
      <c r="D113" s="131" t="s">
        <v>20</v>
      </c>
      <c r="E113" s="131"/>
      <c r="F113" s="14">
        <v>234.39999999999998</v>
      </c>
    </row>
    <row r="114" spans="1:6" ht="30">
      <c r="A114" s="9" t="s">
        <v>165</v>
      </c>
      <c r="B114" s="131" t="s">
        <v>469</v>
      </c>
      <c r="C114" s="131" t="s">
        <v>163</v>
      </c>
      <c r="D114" s="131" t="s">
        <v>20</v>
      </c>
      <c r="E114" s="131" t="s">
        <v>162</v>
      </c>
      <c r="F114" s="14">
        <v>199.39999999999998</v>
      </c>
    </row>
    <row r="115" spans="1:6">
      <c r="A115" s="9" t="s">
        <v>191</v>
      </c>
      <c r="B115" s="131">
        <v>901</v>
      </c>
      <c r="C115" s="131" t="s">
        <v>163</v>
      </c>
      <c r="D115" s="131" t="s">
        <v>20</v>
      </c>
      <c r="E115" s="131" t="s">
        <v>190</v>
      </c>
      <c r="F115" s="14">
        <v>35</v>
      </c>
    </row>
    <row r="116" spans="1:6" ht="30">
      <c r="A116" s="9" t="s">
        <v>19</v>
      </c>
      <c r="B116" s="131">
        <v>901</v>
      </c>
      <c r="C116" s="131" t="s">
        <v>163</v>
      </c>
      <c r="D116" s="131" t="s">
        <v>18</v>
      </c>
      <c r="E116" s="131"/>
      <c r="F116" s="14">
        <v>233.6</v>
      </c>
    </row>
    <row r="117" spans="1:6">
      <c r="A117" s="9" t="s">
        <v>17</v>
      </c>
      <c r="B117" s="131">
        <v>901</v>
      </c>
      <c r="C117" s="131" t="s">
        <v>163</v>
      </c>
      <c r="D117" s="131" t="s">
        <v>16</v>
      </c>
      <c r="E117" s="131"/>
      <c r="F117" s="14">
        <v>233.6</v>
      </c>
    </row>
    <row r="118" spans="1:6" ht="30">
      <c r="A118" s="9" t="s">
        <v>15</v>
      </c>
      <c r="B118" s="131">
        <v>901</v>
      </c>
      <c r="C118" s="131" t="s">
        <v>163</v>
      </c>
      <c r="D118" s="131" t="s">
        <v>14</v>
      </c>
      <c r="E118" s="131"/>
      <c r="F118" s="14">
        <v>76</v>
      </c>
    </row>
    <row r="119" spans="1:6">
      <c r="A119" s="9" t="s">
        <v>191</v>
      </c>
      <c r="B119" s="131">
        <v>901</v>
      </c>
      <c r="C119" s="131" t="s">
        <v>163</v>
      </c>
      <c r="D119" s="7" t="s">
        <v>14</v>
      </c>
      <c r="E119" s="131" t="s">
        <v>13</v>
      </c>
      <c r="F119" s="14">
        <v>76</v>
      </c>
    </row>
    <row r="120" spans="1:6" ht="30">
      <c r="A120" s="9" t="s">
        <v>12</v>
      </c>
      <c r="B120" s="131">
        <v>901</v>
      </c>
      <c r="C120" s="131" t="s">
        <v>163</v>
      </c>
      <c r="D120" s="131" t="s">
        <v>11</v>
      </c>
      <c r="E120" s="131"/>
      <c r="F120" s="14">
        <v>120</v>
      </c>
    </row>
    <row r="121" spans="1:6" ht="30">
      <c r="A121" s="8" t="s">
        <v>165</v>
      </c>
      <c r="B121" s="131">
        <v>901</v>
      </c>
      <c r="C121" s="131" t="s">
        <v>163</v>
      </c>
      <c r="D121" s="131" t="s">
        <v>11</v>
      </c>
      <c r="E121" s="131" t="s">
        <v>162</v>
      </c>
      <c r="F121" s="14">
        <v>120</v>
      </c>
    </row>
    <row r="122" spans="1:6">
      <c r="A122" s="9" t="s">
        <v>10</v>
      </c>
      <c r="B122" s="131">
        <v>901</v>
      </c>
      <c r="C122" s="131" t="s">
        <v>163</v>
      </c>
      <c r="D122" s="131" t="s">
        <v>9</v>
      </c>
      <c r="E122" s="131"/>
      <c r="F122" s="14">
        <v>17.600000000000001</v>
      </c>
    </row>
    <row r="123" spans="1:6" ht="45">
      <c r="A123" s="9" t="s">
        <v>225</v>
      </c>
      <c r="B123" s="131" t="s">
        <v>469</v>
      </c>
      <c r="C123" s="131" t="s">
        <v>163</v>
      </c>
      <c r="D123" s="131" t="s">
        <v>9</v>
      </c>
      <c r="E123" s="131" t="s">
        <v>194</v>
      </c>
      <c r="F123" s="14">
        <v>17.600000000000001</v>
      </c>
    </row>
    <row r="124" spans="1:6" ht="30">
      <c r="A124" s="8" t="s">
        <v>165</v>
      </c>
      <c r="B124" s="131">
        <v>901</v>
      </c>
      <c r="C124" s="131" t="s">
        <v>163</v>
      </c>
      <c r="D124" s="131" t="s">
        <v>9</v>
      </c>
      <c r="E124" s="131" t="s">
        <v>162</v>
      </c>
      <c r="F124" s="14">
        <v>0</v>
      </c>
    </row>
    <row r="125" spans="1:6" ht="30">
      <c r="A125" s="9" t="s">
        <v>8</v>
      </c>
      <c r="B125" s="131">
        <v>901</v>
      </c>
      <c r="C125" s="131" t="s">
        <v>163</v>
      </c>
      <c r="D125" s="131" t="s">
        <v>7</v>
      </c>
      <c r="E125" s="131"/>
      <c r="F125" s="14">
        <v>20</v>
      </c>
    </row>
    <row r="126" spans="1:6" ht="30">
      <c r="A126" s="8" t="s">
        <v>165</v>
      </c>
      <c r="B126" s="131">
        <v>901</v>
      </c>
      <c r="C126" s="131" t="s">
        <v>163</v>
      </c>
      <c r="D126" s="131" t="s">
        <v>7</v>
      </c>
      <c r="E126" s="131" t="s">
        <v>162</v>
      </c>
      <c r="F126" s="14">
        <v>20</v>
      </c>
    </row>
    <row r="127" spans="1:6">
      <c r="A127" s="9" t="s">
        <v>188</v>
      </c>
      <c r="B127" s="131">
        <v>901</v>
      </c>
      <c r="C127" s="131" t="s">
        <v>163</v>
      </c>
      <c r="D127" s="131">
        <v>7950000</v>
      </c>
      <c r="E127" s="131"/>
      <c r="F127" s="14">
        <v>685.7</v>
      </c>
    </row>
    <row r="128" spans="1:6" ht="75">
      <c r="A128" s="9" t="s">
        <v>268</v>
      </c>
      <c r="B128" s="131" t="s">
        <v>469</v>
      </c>
      <c r="C128" s="131" t="s">
        <v>163</v>
      </c>
      <c r="D128" s="131" t="s">
        <v>267</v>
      </c>
      <c r="E128" s="131"/>
      <c r="F128" s="14">
        <v>185.80000000000007</v>
      </c>
    </row>
    <row r="129" spans="1:6" ht="30">
      <c r="A129" s="9" t="s">
        <v>165</v>
      </c>
      <c r="B129" s="131" t="s">
        <v>469</v>
      </c>
      <c r="C129" s="131" t="s">
        <v>163</v>
      </c>
      <c r="D129" s="131" t="s">
        <v>267</v>
      </c>
      <c r="E129" s="131" t="s">
        <v>162</v>
      </c>
      <c r="F129" s="14">
        <v>185.80000000000007</v>
      </c>
    </row>
    <row r="130" spans="1:6" ht="60">
      <c r="A130" s="38" t="s">
        <v>6</v>
      </c>
      <c r="B130" s="7">
        <v>901</v>
      </c>
      <c r="C130" s="7" t="s">
        <v>163</v>
      </c>
      <c r="D130" s="7" t="s">
        <v>5</v>
      </c>
      <c r="E130" s="7"/>
      <c r="F130" s="12">
        <v>499.90000000000003</v>
      </c>
    </row>
    <row r="131" spans="1:6" ht="30">
      <c r="A131" s="13" t="s">
        <v>165</v>
      </c>
      <c r="B131" s="7">
        <v>901</v>
      </c>
      <c r="C131" s="7" t="s">
        <v>163</v>
      </c>
      <c r="D131" s="7" t="s">
        <v>5</v>
      </c>
      <c r="E131" s="7" t="s">
        <v>162</v>
      </c>
      <c r="F131" s="12">
        <v>451.90000000000003</v>
      </c>
    </row>
    <row r="132" spans="1:6" ht="45">
      <c r="A132" s="13" t="s">
        <v>496</v>
      </c>
      <c r="B132" s="7">
        <v>901</v>
      </c>
      <c r="C132" s="7" t="s">
        <v>163</v>
      </c>
      <c r="D132" s="7" t="s">
        <v>5</v>
      </c>
      <c r="E132" s="7" t="s">
        <v>479</v>
      </c>
      <c r="F132" s="12">
        <v>48</v>
      </c>
    </row>
    <row r="133" spans="1:6" ht="60">
      <c r="A133" s="13" t="s">
        <v>4</v>
      </c>
      <c r="B133" s="7">
        <v>901</v>
      </c>
      <c r="C133" s="7" t="s">
        <v>163</v>
      </c>
      <c r="D133" s="7" t="s">
        <v>3</v>
      </c>
      <c r="E133" s="7"/>
      <c r="F133" s="12">
        <v>0</v>
      </c>
    </row>
    <row r="134" spans="1:6">
      <c r="A134" s="13" t="s">
        <v>449</v>
      </c>
      <c r="B134" s="7">
        <v>901</v>
      </c>
      <c r="C134" s="7" t="s">
        <v>163</v>
      </c>
      <c r="D134" s="7" t="s">
        <v>3</v>
      </c>
      <c r="E134" s="7" t="s">
        <v>446</v>
      </c>
      <c r="F134" s="12">
        <v>0</v>
      </c>
    </row>
    <row r="135" spans="1:6" ht="60">
      <c r="A135" s="13" t="s">
        <v>2</v>
      </c>
      <c r="B135" s="7">
        <v>901</v>
      </c>
      <c r="C135" s="7" t="s">
        <v>163</v>
      </c>
      <c r="D135" s="7" t="s">
        <v>1</v>
      </c>
      <c r="E135" s="7"/>
      <c r="F135" s="12">
        <v>0</v>
      </c>
    </row>
    <row r="136" spans="1:6" ht="30">
      <c r="A136" s="13" t="s">
        <v>165</v>
      </c>
      <c r="B136" s="7">
        <v>901</v>
      </c>
      <c r="C136" s="7" t="s">
        <v>163</v>
      </c>
      <c r="D136" s="7" t="s">
        <v>1</v>
      </c>
      <c r="E136" s="7" t="s">
        <v>162</v>
      </c>
      <c r="F136" s="12">
        <v>0</v>
      </c>
    </row>
    <row r="137" spans="1:6" ht="60">
      <c r="A137" s="13" t="s">
        <v>0</v>
      </c>
      <c r="B137" s="7">
        <v>901</v>
      </c>
      <c r="C137" s="7" t="s">
        <v>163</v>
      </c>
      <c r="D137" s="7" t="s">
        <v>549</v>
      </c>
      <c r="E137" s="7"/>
      <c r="F137" s="12">
        <v>0</v>
      </c>
    </row>
    <row r="138" spans="1:6">
      <c r="A138" s="13" t="s">
        <v>449</v>
      </c>
      <c r="B138" s="7">
        <v>901</v>
      </c>
      <c r="C138" s="7" t="s">
        <v>163</v>
      </c>
      <c r="D138" s="7" t="s">
        <v>549</v>
      </c>
      <c r="E138" s="7" t="s">
        <v>446</v>
      </c>
      <c r="F138" s="12">
        <v>0</v>
      </c>
    </row>
    <row r="139" spans="1:6" ht="60">
      <c r="A139" s="13" t="s">
        <v>186</v>
      </c>
      <c r="B139" s="7">
        <v>901</v>
      </c>
      <c r="C139" s="7" t="s">
        <v>163</v>
      </c>
      <c r="D139" s="7" t="s">
        <v>183</v>
      </c>
      <c r="E139" s="7"/>
      <c r="F139" s="12">
        <v>0</v>
      </c>
    </row>
    <row r="140" spans="1:6">
      <c r="A140" s="13" t="s">
        <v>449</v>
      </c>
      <c r="B140" s="7">
        <v>901</v>
      </c>
      <c r="C140" s="7" t="s">
        <v>163</v>
      </c>
      <c r="D140" s="7" t="s">
        <v>183</v>
      </c>
      <c r="E140" s="7" t="s">
        <v>446</v>
      </c>
      <c r="F140" s="12">
        <v>0</v>
      </c>
    </row>
    <row r="141" spans="1:6">
      <c r="A141" s="116" t="s">
        <v>548</v>
      </c>
      <c r="B141" s="95">
        <v>901</v>
      </c>
      <c r="C141" s="95" t="s">
        <v>547</v>
      </c>
      <c r="D141" s="95"/>
      <c r="E141" s="95"/>
      <c r="F141" s="96">
        <v>541.19999999999993</v>
      </c>
    </row>
    <row r="142" spans="1:6">
      <c r="A142" s="31" t="s">
        <v>546</v>
      </c>
      <c r="B142" s="131">
        <v>901</v>
      </c>
      <c r="C142" s="131" t="s">
        <v>540</v>
      </c>
      <c r="D142" s="131"/>
      <c r="E142" s="131"/>
      <c r="F142" s="12">
        <v>541.19999999999993</v>
      </c>
    </row>
    <row r="143" spans="1:6">
      <c r="A143" s="31" t="s">
        <v>358</v>
      </c>
      <c r="B143" s="131" t="s">
        <v>469</v>
      </c>
      <c r="C143" s="131" t="s">
        <v>540</v>
      </c>
      <c r="D143" s="131" t="s">
        <v>357</v>
      </c>
      <c r="E143" s="131"/>
      <c r="F143" s="12">
        <v>12</v>
      </c>
    </row>
    <row r="144" spans="1:6" ht="60">
      <c r="A144" s="31" t="s">
        <v>110</v>
      </c>
      <c r="B144" s="131" t="s">
        <v>469</v>
      </c>
      <c r="C144" s="131" t="s">
        <v>540</v>
      </c>
      <c r="D144" s="131" t="s">
        <v>111</v>
      </c>
      <c r="E144" s="131"/>
      <c r="F144" s="12">
        <v>12</v>
      </c>
    </row>
    <row r="145" spans="1:6" ht="75">
      <c r="A145" s="8" t="s">
        <v>342</v>
      </c>
      <c r="B145" s="131" t="s">
        <v>469</v>
      </c>
      <c r="C145" s="131" t="s">
        <v>540</v>
      </c>
      <c r="D145" s="131" t="s">
        <v>111</v>
      </c>
      <c r="E145" s="131" t="s">
        <v>25</v>
      </c>
      <c r="F145" s="12">
        <v>12</v>
      </c>
    </row>
    <row r="146" spans="1:6" ht="30">
      <c r="A146" s="8" t="s">
        <v>173</v>
      </c>
      <c r="B146" s="131" t="s">
        <v>469</v>
      </c>
      <c r="C146" s="131" t="s">
        <v>540</v>
      </c>
      <c r="D146" s="131" t="s">
        <v>111</v>
      </c>
      <c r="E146" s="131" t="s">
        <v>172</v>
      </c>
      <c r="F146" s="12">
        <v>12</v>
      </c>
    </row>
    <row r="147" spans="1:6" ht="30">
      <c r="A147" s="31" t="s">
        <v>545</v>
      </c>
      <c r="B147" s="131" t="s">
        <v>469</v>
      </c>
      <c r="C147" s="131" t="s">
        <v>540</v>
      </c>
      <c r="D147" s="131" t="s">
        <v>544</v>
      </c>
      <c r="E147" s="131"/>
      <c r="F147" s="12">
        <v>529.19999999999993</v>
      </c>
    </row>
    <row r="148" spans="1:6">
      <c r="A148" s="31" t="s">
        <v>543</v>
      </c>
      <c r="B148" s="131">
        <v>901</v>
      </c>
      <c r="C148" s="131" t="s">
        <v>540</v>
      </c>
      <c r="D148" s="131" t="s">
        <v>542</v>
      </c>
      <c r="E148" s="131"/>
      <c r="F148" s="12">
        <v>529.19999999999993</v>
      </c>
    </row>
    <row r="149" spans="1:6" ht="30">
      <c r="A149" s="31" t="s">
        <v>541</v>
      </c>
      <c r="B149" s="131">
        <v>901</v>
      </c>
      <c r="C149" s="131" t="s">
        <v>540</v>
      </c>
      <c r="D149" s="7" t="s">
        <v>539</v>
      </c>
      <c r="E149" s="131"/>
      <c r="F149" s="12">
        <v>529.19999999999993</v>
      </c>
    </row>
    <row r="150" spans="1:6" ht="75">
      <c r="A150" s="8" t="s">
        <v>342</v>
      </c>
      <c r="B150" s="131">
        <v>901</v>
      </c>
      <c r="C150" s="131" t="s">
        <v>540</v>
      </c>
      <c r="D150" s="7" t="s">
        <v>539</v>
      </c>
      <c r="E150" s="131" t="s">
        <v>538</v>
      </c>
      <c r="F150" s="12">
        <v>529.19999999999993</v>
      </c>
    </row>
    <row r="151" spans="1:6" ht="30">
      <c r="A151" s="94" t="s">
        <v>453</v>
      </c>
      <c r="B151" s="118">
        <v>901</v>
      </c>
      <c r="C151" s="95" t="s">
        <v>452</v>
      </c>
      <c r="D151" s="95"/>
      <c r="E151" s="118"/>
      <c r="F151" s="96">
        <v>245.60000000000002</v>
      </c>
    </row>
    <row r="152" spans="1:6" ht="30">
      <c r="A152" s="9" t="s">
        <v>537</v>
      </c>
      <c r="B152" s="133">
        <v>901</v>
      </c>
      <c r="C152" s="131" t="s">
        <v>533</v>
      </c>
      <c r="D152" s="131"/>
      <c r="E152" s="133"/>
      <c r="F152" s="14">
        <v>245.60000000000002</v>
      </c>
    </row>
    <row r="153" spans="1:6">
      <c r="A153" s="9" t="s">
        <v>188</v>
      </c>
      <c r="B153" s="131">
        <v>901</v>
      </c>
      <c r="C153" s="131" t="s">
        <v>533</v>
      </c>
      <c r="D153" s="131">
        <v>7950000</v>
      </c>
      <c r="E153" s="131"/>
      <c r="F153" s="14">
        <v>245.60000000000002</v>
      </c>
    </row>
    <row r="154" spans="1:6" ht="45">
      <c r="A154" s="13" t="s">
        <v>536</v>
      </c>
      <c r="B154" s="7">
        <v>901</v>
      </c>
      <c r="C154" s="7" t="s">
        <v>533</v>
      </c>
      <c r="D154" s="7" t="s">
        <v>535</v>
      </c>
      <c r="E154" s="7"/>
      <c r="F154" s="12">
        <v>245.60000000000002</v>
      </c>
    </row>
    <row r="155" spans="1:6" ht="30">
      <c r="A155" s="13" t="s">
        <v>165</v>
      </c>
      <c r="B155" s="7">
        <v>901</v>
      </c>
      <c r="C155" s="7" t="s">
        <v>533</v>
      </c>
      <c r="D155" s="7" t="s">
        <v>535</v>
      </c>
      <c r="E155" s="7" t="s">
        <v>162</v>
      </c>
      <c r="F155" s="12">
        <v>245.60000000000002</v>
      </c>
    </row>
    <row r="156" spans="1:6" ht="60">
      <c r="A156" s="13" t="s">
        <v>534</v>
      </c>
      <c r="B156" s="7">
        <v>901</v>
      </c>
      <c r="C156" s="7" t="s">
        <v>533</v>
      </c>
      <c r="D156" s="7" t="s">
        <v>532</v>
      </c>
      <c r="E156" s="7"/>
      <c r="F156" s="12">
        <v>0</v>
      </c>
    </row>
    <row r="157" spans="1:6" ht="30">
      <c r="A157" s="13" t="s">
        <v>165</v>
      </c>
      <c r="B157" s="7">
        <v>901</v>
      </c>
      <c r="C157" s="7" t="s">
        <v>533</v>
      </c>
      <c r="D157" s="7" t="s">
        <v>532</v>
      </c>
      <c r="E157" s="7" t="s">
        <v>162</v>
      </c>
      <c r="F157" s="12">
        <v>0</v>
      </c>
    </row>
    <row r="158" spans="1:6">
      <c r="A158" s="94" t="s">
        <v>445</v>
      </c>
      <c r="B158" s="95">
        <v>901</v>
      </c>
      <c r="C158" s="95" t="s">
        <v>444</v>
      </c>
      <c r="D158" s="95"/>
      <c r="E158" s="95"/>
      <c r="F158" s="96">
        <v>4751.7</v>
      </c>
    </row>
    <row r="159" spans="1:6">
      <c r="A159" s="31" t="s">
        <v>531</v>
      </c>
      <c r="B159" s="131">
        <v>901</v>
      </c>
      <c r="C159" s="131" t="s">
        <v>527</v>
      </c>
      <c r="D159" s="131"/>
      <c r="E159" s="131"/>
      <c r="F159" s="14">
        <v>64.3</v>
      </c>
    </row>
    <row r="160" spans="1:6" ht="120">
      <c r="A160" s="9" t="s">
        <v>530</v>
      </c>
      <c r="B160" s="131">
        <v>901</v>
      </c>
      <c r="C160" s="131" t="s">
        <v>527</v>
      </c>
      <c r="D160" s="131" t="s">
        <v>529</v>
      </c>
      <c r="E160" s="131"/>
      <c r="F160" s="14">
        <v>64.3</v>
      </c>
    </row>
    <row r="161" spans="1:6" ht="45">
      <c r="A161" s="9" t="s">
        <v>528</v>
      </c>
      <c r="B161" s="131">
        <v>901</v>
      </c>
      <c r="C161" s="131" t="s">
        <v>527</v>
      </c>
      <c r="D161" s="131" t="s">
        <v>526</v>
      </c>
      <c r="E161" s="131"/>
      <c r="F161" s="14">
        <v>64.3</v>
      </c>
    </row>
    <row r="162" spans="1:6" ht="30">
      <c r="A162" s="8" t="s">
        <v>339</v>
      </c>
      <c r="B162" s="131">
        <v>901</v>
      </c>
      <c r="C162" s="131" t="s">
        <v>527</v>
      </c>
      <c r="D162" s="131" t="s">
        <v>526</v>
      </c>
      <c r="E162" s="131" t="s">
        <v>338</v>
      </c>
      <c r="F162" s="14">
        <v>58.5</v>
      </c>
    </row>
    <row r="163" spans="1:6" ht="45">
      <c r="A163" s="8" t="s">
        <v>225</v>
      </c>
      <c r="B163" s="131">
        <v>901</v>
      </c>
      <c r="C163" s="131" t="s">
        <v>527</v>
      </c>
      <c r="D163" s="131" t="s">
        <v>526</v>
      </c>
      <c r="E163" s="131" t="s">
        <v>194</v>
      </c>
      <c r="F163" s="14">
        <v>58.5</v>
      </c>
    </row>
    <row r="164" spans="1:6" ht="30">
      <c r="A164" s="8" t="s">
        <v>165</v>
      </c>
      <c r="B164" s="131">
        <v>901</v>
      </c>
      <c r="C164" s="131" t="s">
        <v>527</v>
      </c>
      <c r="D164" s="131" t="s">
        <v>526</v>
      </c>
      <c r="E164" s="131" t="s">
        <v>162</v>
      </c>
      <c r="F164" s="14">
        <v>5.8</v>
      </c>
    </row>
    <row r="165" spans="1:6">
      <c r="A165" s="9" t="s">
        <v>443</v>
      </c>
      <c r="B165" s="131">
        <v>901</v>
      </c>
      <c r="C165" s="131" t="s">
        <v>432</v>
      </c>
      <c r="D165" s="11"/>
      <c r="E165" s="11"/>
      <c r="F165" s="14">
        <v>50</v>
      </c>
    </row>
    <row r="166" spans="1:6">
      <c r="A166" s="9" t="s">
        <v>188</v>
      </c>
      <c r="B166" s="131">
        <v>901</v>
      </c>
      <c r="C166" s="131" t="s">
        <v>432</v>
      </c>
      <c r="D166" s="131">
        <v>7950000</v>
      </c>
      <c r="E166" s="131"/>
      <c r="F166" s="14">
        <v>50</v>
      </c>
    </row>
    <row r="167" spans="1:6" ht="45">
      <c r="A167" s="9" t="s">
        <v>95</v>
      </c>
      <c r="B167" s="131" t="s">
        <v>469</v>
      </c>
      <c r="C167" s="131" t="s">
        <v>432</v>
      </c>
      <c r="D167" s="131" t="s">
        <v>150</v>
      </c>
      <c r="E167" s="131"/>
      <c r="F167" s="14">
        <v>47.5</v>
      </c>
    </row>
    <row r="168" spans="1:6" ht="30">
      <c r="A168" s="13" t="s">
        <v>165</v>
      </c>
      <c r="B168" s="131" t="s">
        <v>469</v>
      </c>
      <c r="C168" s="131" t="s">
        <v>432</v>
      </c>
      <c r="D168" s="131" t="s">
        <v>150</v>
      </c>
      <c r="E168" s="131" t="s">
        <v>162</v>
      </c>
      <c r="F168" s="14">
        <v>2.8</v>
      </c>
    </row>
    <row r="169" spans="1:6" ht="45">
      <c r="A169" s="8" t="s">
        <v>508</v>
      </c>
      <c r="B169" s="131" t="s">
        <v>469</v>
      </c>
      <c r="C169" s="131" t="s">
        <v>432</v>
      </c>
      <c r="D169" s="131" t="s">
        <v>150</v>
      </c>
      <c r="E169" s="131" t="s">
        <v>435</v>
      </c>
      <c r="F169" s="14">
        <v>44.7</v>
      </c>
    </row>
    <row r="170" spans="1:6" ht="45">
      <c r="A170" s="13" t="s">
        <v>525</v>
      </c>
      <c r="B170" s="7">
        <v>901</v>
      </c>
      <c r="C170" s="7" t="s">
        <v>432</v>
      </c>
      <c r="D170" s="7" t="s">
        <v>524</v>
      </c>
      <c r="E170" s="7"/>
      <c r="F170" s="12">
        <v>2.5</v>
      </c>
    </row>
    <row r="171" spans="1:6" ht="30">
      <c r="A171" s="13" t="s">
        <v>165</v>
      </c>
      <c r="B171" s="7" t="s">
        <v>469</v>
      </c>
      <c r="C171" s="7" t="s">
        <v>432</v>
      </c>
      <c r="D171" s="7" t="s">
        <v>524</v>
      </c>
      <c r="E171" s="7" t="s">
        <v>162</v>
      </c>
      <c r="F171" s="12">
        <v>2.5</v>
      </c>
    </row>
    <row r="172" spans="1:6" ht="45">
      <c r="A172" s="8" t="s">
        <v>508</v>
      </c>
      <c r="B172" s="7">
        <v>901</v>
      </c>
      <c r="C172" s="7" t="s">
        <v>432</v>
      </c>
      <c r="D172" s="7" t="s">
        <v>524</v>
      </c>
      <c r="E172" s="7">
        <v>810</v>
      </c>
      <c r="F172" s="12">
        <v>0</v>
      </c>
    </row>
    <row r="173" spans="1:6">
      <c r="A173" s="9" t="s">
        <v>523</v>
      </c>
      <c r="B173" s="131">
        <v>901</v>
      </c>
      <c r="C173" s="131" t="s">
        <v>520</v>
      </c>
      <c r="D173" s="131"/>
      <c r="E173" s="131"/>
      <c r="F173" s="14">
        <v>883</v>
      </c>
    </row>
    <row r="174" spans="1:6">
      <c r="A174" s="9" t="s">
        <v>522</v>
      </c>
      <c r="B174" s="131">
        <v>901</v>
      </c>
      <c r="C174" s="131" t="s">
        <v>520</v>
      </c>
      <c r="D174" s="131">
        <v>3170000</v>
      </c>
      <c r="E174" s="131"/>
      <c r="F174" s="14">
        <v>883</v>
      </c>
    </row>
    <row r="175" spans="1:6" ht="30">
      <c r="A175" s="9" t="s">
        <v>521</v>
      </c>
      <c r="B175" s="131">
        <v>901</v>
      </c>
      <c r="C175" s="131" t="s">
        <v>520</v>
      </c>
      <c r="D175" s="131">
        <v>3170100</v>
      </c>
      <c r="E175" s="131"/>
      <c r="F175" s="14">
        <v>883</v>
      </c>
    </row>
    <row r="176" spans="1:6" ht="45">
      <c r="A176" s="8" t="s">
        <v>508</v>
      </c>
      <c r="B176" s="131">
        <v>901</v>
      </c>
      <c r="C176" s="131" t="s">
        <v>520</v>
      </c>
      <c r="D176" s="131">
        <v>3170100</v>
      </c>
      <c r="E176" s="131" t="s">
        <v>435</v>
      </c>
      <c r="F176" s="14">
        <v>883</v>
      </c>
    </row>
    <row r="177" spans="1:6">
      <c r="A177" s="9" t="s">
        <v>519</v>
      </c>
      <c r="B177" s="131">
        <v>901</v>
      </c>
      <c r="C177" s="131" t="s">
        <v>512</v>
      </c>
      <c r="D177" s="131"/>
      <c r="E177" s="131"/>
      <c r="F177" s="14">
        <v>3754.3999999999996</v>
      </c>
    </row>
    <row r="178" spans="1:6">
      <c r="A178" s="9" t="s">
        <v>518</v>
      </c>
      <c r="B178" s="131">
        <v>901</v>
      </c>
      <c r="C178" s="131" t="s">
        <v>512</v>
      </c>
      <c r="D178" s="131" t="s">
        <v>517</v>
      </c>
      <c r="E178" s="131"/>
      <c r="F178" s="14">
        <v>3152.2</v>
      </c>
    </row>
    <row r="179" spans="1:6" ht="90">
      <c r="A179" s="9" t="s">
        <v>516</v>
      </c>
      <c r="B179" s="131">
        <v>901</v>
      </c>
      <c r="C179" s="131" t="s">
        <v>512</v>
      </c>
      <c r="D179" s="131" t="s">
        <v>514</v>
      </c>
      <c r="E179" s="131"/>
      <c r="F179" s="14">
        <v>3152.2</v>
      </c>
    </row>
    <row r="180" spans="1:6" ht="45">
      <c r="A180" s="8" t="s">
        <v>433</v>
      </c>
      <c r="B180" s="131">
        <v>901</v>
      </c>
      <c r="C180" s="131" t="s">
        <v>512</v>
      </c>
      <c r="D180" s="131" t="s">
        <v>514</v>
      </c>
      <c r="E180" s="131" t="s">
        <v>162</v>
      </c>
      <c r="F180" s="14">
        <v>3152.2</v>
      </c>
    </row>
    <row r="181" spans="1:6">
      <c r="A181" s="9" t="s">
        <v>188</v>
      </c>
      <c r="B181" s="131">
        <v>901</v>
      </c>
      <c r="C181" s="131" t="s">
        <v>512</v>
      </c>
      <c r="D181" s="131" t="s">
        <v>187</v>
      </c>
      <c r="E181" s="131"/>
      <c r="F181" s="14">
        <v>602.19999999999993</v>
      </c>
    </row>
    <row r="182" spans="1:6" ht="45">
      <c r="A182" s="13" t="s">
        <v>513</v>
      </c>
      <c r="B182" s="7">
        <v>901</v>
      </c>
      <c r="C182" s="7" t="s">
        <v>512</v>
      </c>
      <c r="D182" s="7" t="s">
        <v>511</v>
      </c>
      <c r="E182" s="7"/>
      <c r="F182" s="12">
        <v>602.19999999999993</v>
      </c>
    </row>
    <row r="183" spans="1:6" ht="30">
      <c r="A183" s="13" t="s">
        <v>165</v>
      </c>
      <c r="B183" s="7">
        <v>901</v>
      </c>
      <c r="C183" s="7" t="s">
        <v>512</v>
      </c>
      <c r="D183" s="7" t="s">
        <v>511</v>
      </c>
      <c r="E183" s="7" t="s">
        <v>162</v>
      </c>
      <c r="F183" s="12">
        <v>602.19999999999993</v>
      </c>
    </row>
    <row r="184" spans="1:6">
      <c r="A184" s="9" t="s">
        <v>510</v>
      </c>
      <c r="B184" s="131">
        <v>901</v>
      </c>
      <c r="C184" s="131" t="s">
        <v>507</v>
      </c>
      <c r="D184" s="131"/>
      <c r="E184" s="131"/>
      <c r="F184" s="14">
        <v>0</v>
      </c>
    </row>
    <row r="185" spans="1:6">
      <c r="A185" s="9" t="s">
        <v>188</v>
      </c>
      <c r="B185" s="131">
        <v>901</v>
      </c>
      <c r="C185" s="131" t="s">
        <v>507</v>
      </c>
      <c r="D185" s="131">
        <v>7950000</v>
      </c>
      <c r="E185" s="131"/>
      <c r="F185" s="14">
        <v>0</v>
      </c>
    </row>
    <row r="186" spans="1:6" ht="60">
      <c r="A186" s="13" t="s">
        <v>509</v>
      </c>
      <c r="B186" s="131">
        <v>901</v>
      </c>
      <c r="C186" s="131" t="s">
        <v>507</v>
      </c>
      <c r="D186" s="131">
        <v>7951000</v>
      </c>
      <c r="E186" s="131"/>
      <c r="F186" s="14">
        <v>0</v>
      </c>
    </row>
    <row r="187" spans="1:6" ht="45">
      <c r="A187" s="8" t="s">
        <v>508</v>
      </c>
      <c r="B187" s="131">
        <v>901</v>
      </c>
      <c r="C187" s="131" t="s">
        <v>507</v>
      </c>
      <c r="D187" s="131">
        <v>7951000</v>
      </c>
      <c r="E187" s="131" t="s">
        <v>435</v>
      </c>
      <c r="F187" s="14">
        <v>0</v>
      </c>
    </row>
    <row r="188" spans="1:6">
      <c r="A188" s="94" t="s">
        <v>291</v>
      </c>
      <c r="B188" s="95">
        <v>901</v>
      </c>
      <c r="C188" s="95" t="s">
        <v>290</v>
      </c>
      <c r="D188" s="95"/>
      <c r="E188" s="95"/>
      <c r="F188" s="96">
        <v>2537.8199999999997</v>
      </c>
    </row>
    <row r="189" spans="1:6">
      <c r="A189" s="9" t="s">
        <v>506</v>
      </c>
      <c r="B189" s="131">
        <v>901</v>
      </c>
      <c r="C189" s="131" t="s">
        <v>495</v>
      </c>
      <c r="D189" s="131"/>
      <c r="E189" s="131"/>
      <c r="F189" s="14">
        <v>452.91999999999996</v>
      </c>
    </row>
    <row r="190" spans="1:6">
      <c r="A190" s="9" t="s">
        <v>505</v>
      </c>
      <c r="B190" s="131" t="s">
        <v>469</v>
      </c>
      <c r="C190" s="131" t="s">
        <v>495</v>
      </c>
      <c r="D190" s="131" t="s">
        <v>504</v>
      </c>
      <c r="E190" s="33"/>
      <c r="F190" s="14">
        <v>5</v>
      </c>
    </row>
    <row r="191" spans="1:6" ht="75">
      <c r="A191" s="9" t="s">
        <v>503</v>
      </c>
      <c r="B191" s="131">
        <v>901</v>
      </c>
      <c r="C191" s="131" t="s">
        <v>495</v>
      </c>
      <c r="D191" s="131" t="s">
        <v>502</v>
      </c>
      <c r="E191" s="33"/>
      <c r="F191" s="14">
        <v>5</v>
      </c>
    </row>
    <row r="192" spans="1:6" ht="30">
      <c r="A192" s="9" t="s">
        <v>501</v>
      </c>
      <c r="B192" s="131" t="s">
        <v>469</v>
      </c>
      <c r="C192" s="131" t="s">
        <v>495</v>
      </c>
      <c r="D192" s="131" t="s">
        <v>500</v>
      </c>
      <c r="E192" s="33"/>
      <c r="F192" s="14">
        <v>5</v>
      </c>
    </row>
    <row r="193" spans="1:6" ht="45">
      <c r="A193" s="8" t="s">
        <v>433</v>
      </c>
      <c r="B193" s="131">
        <v>901</v>
      </c>
      <c r="C193" s="131" t="s">
        <v>495</v>
      </c>
      <c r="D193" s="131" t="s">
        <v>500</v>
      </c>
      <c r="E193" s="131" t="s">
        <v>162</v>
      </c>
      <c r="F193" s="14">
        <v>5</v>
      </c>
    </row>
    <row r="194" spans="1:6">
      <c r="A194" s="9" t="s">
        <v>239</v>
      </c>
      <c r="B194" s="131">
        <v>901</v>
      </c>
      <c r="C194" s="131" t="s">
        <v>495</v>
      </c>
      <c r="D194" s="131" t="s">
        <v>500</v>
      </c>
      <c r="E194" s="131" t="s">
        <v>162</v>
      </c>
      <c r="F194" s="14">
        <v>5</v>
      </c>
    </row>
    <row r="195" spans="1:6">
      <c r="A195" s="9" t="s">
        <v>188</v>
      </c>
      <c r="B195" s="131" t="s">
        <v>469</v>
      </c>
      <c r="C195" s="131" t="s">
        <v>495</v>
      </c>
      <c r="D195" s="131">
        <v>7950000</v>
      </c>
      <c r="E195" s="131"/>
      <c r="F195" s="14">
        <v>447.91999999999996</v>
      </c>
    </row>
    <row r="196" spans="1:6" ht="30">
      <c r="A196" s="13" t="s">
        <v>499</v>
      </c>
      <c r="B196" s="7" t="s">
        <v>469</v>
      </c>
      <c r="C196" s="7" t="s">
        <v>495</v>
      </c>
      <c r="D196" s="7" t="s">
        <v>494</v>
      </c>
      <c r="E196" s="7"/>
      <c r="F196" s="12">
        <v>447.91999999999996</v>
      </c>
    </row>
    <row r="197" spans="1:6" ht="45">
      <c r="A197" s="13" t="s">
        <v>498</v>
      </c>
      <c r="B197" s="7" t="s">
        <v>469</v>
      </c>
      <c r="C197" s="7" t="s">
        <v>495</v>
      </c>
      <c r="D197" s="7" t="s">
        <v>494</v>
      </c>
      <c r="E197" s="7" t="s">
        <v>497</v>
      </c>
      <c r="F197" s="12">
        <v>447.88</v>
      </c>
    </row>
    <row r="198" spans="1:6" ht="45">
      <c r="A198" s="13" t="s">
        <v>496</v>
      </c>
      <c r="B198" s="7" t="s">
        <v>469</v>
      </c>
      <c r="C198" s="7" t="s">
        <v>495</v>
      </c>
      <c r="D198" s="7" t="s">
        <v>494</v>
      </c>
      <c r="E198" s="7" t="s">
        <v>479</v>
      </c>
      <c r="F198" s="12">
        <v>3.9999999999992042E-2</v>
      </c>
    </row>
    <row r="199" spans="1:6">
      <c r="A199" s="13" t="s">
        <v>122</v>
      </c>
      <c r="B199" s="7" t="s">
        <v>469</v>
      </c>
      <c r="C199" s="7" t="s">
        <v>119</v>
      </c>
      <c r="D199" s="7"/>
      <c r="E199" s="7"/>
      <c r="F199" s="12">
        <v>772.1</v>
      </c>
    </row>
    <row r="200" spans="1:6">
      <c r="A200" s="13" t="s">
        <v>358</v>
      </c>
      <c r="B200" s="7" t="s">
        <v>469</v>
      </c>
      <c r="C200" s="7" t="s">
        <v>119</v>
      </c>
      <c r="D200" s="7" t="s">
        <v>357</v>
      </c>
      <c r="E200" s="7"/>
      <c r="F200" s="12">
        <v>605.6</v>
      </c>
    </row>
    <row r="201" spans="1:6" ht="45">
      <c r="A201" s="13" t="s">
        <v>123</v>
      </c>
      <c r="B201" s="7" t="s">
        <v>469</v>
      </c>
      <c r="C201" s="7" t="s">
        <v>119</v>
      </c>
      <c r="D201" s="7" t="s">
        <v>120</v>
      </c>
      <c r="E201" s="7"/>
      <c r="F201" s="12">
        <v>605.6</v>
      </c>
    </row>
    <row r="202" spans="1:6" ht="45">
      <c r="A202" s="13" t="s">
        <v>124</v>
      </c>
      <c r="B202" s="7" t="s">
        <v>469</v>
      </c>
      <c r="C202" s="7" t="s">
        <v>119</v>
      </c>
      <c r="D202" s="7" t="s">
        <v>121</v>
      </c>
      <c r="E202" s="7"/>
      <c r="F202" s="12">
        <v>605.6</v>
      </c>
    </row>
    <row r="203" spans="1:6" ht="45">
      <c r="A203" s="13" t="s">
        <v>498</v>
      </c>
      <c r="B203" s="7" t="s">
        <v>469</v>
      </c>
      <c r="C203" s="7" t="s">
        <v>119</v>
      </c>
      <c r="D203" s="7" t="s">
        <v>121</v>
      </c>
      <c r="E203" s="7" t="s">
        <v>497</v>
      </c>
      <c r="F203" s="12">
        <v>605.6</v>
      </c>
    </row>
    <row r="204" spans="1:6">
      <c r="A204" s="9" t="s">
        <v>188</v>
      </c>
      <c r="B204" s="7" t="s">
        <v>469</v>
      </c>
      <c r="C204" s="7" t="s">
        <v>119</v>
      </c>
      <c r="D204" s="131">
        <v>7950000</v>
      </c>
      <c r="E204" s="7"/>
      <c r="F204" s="12">
        <v>166.5</v>
      </c>
    </row>
    <row r="205" spans="1:6" ht="75">
      <c r="A205" s="26" t="s">
        <v>268</v>
      </c>
      <c r="B205" s="7" t="s">
        <v>469</v>
      </c>
      <c r="C205" s="7" t="s">
        <v>119</v>
      </c>
      <c r="D205" s="7" t="s">
        <v>267</v>
      </c>
      <c r="E205" s="7"/>
      <c r="F205" s="12">
        <v>166.5</v>
      </c>
    </row>
    <row r="206" spans="1:6" ht="45">
      <c r="A206" s="13" t="s">
        <v>498</v>
      </c>
      <c r="B206" s="7" t="s">
        <v>469</v>
      </c>
      <c r="C206" s="7" t="s">
        <v>119</v>
      </c>
      <c r="D206" s="7" t="s">
        <v>267</v>
      </c>
      <c r="E206" s="7" t="s">
        <v>497</v>
      </c>
      <c r="F206" s="12">
        <v>166.5</v>
      </c>
    </row>
    <row r="207" spans="1:6">
      <c r="A207" s="9" t="s">
        <v>289</v>
      </c>
      <c r="B207" s="131">
        <v>901</v>
      </c>
      <c r="C207" s="131" t="s">
        <v>287</v>
      </c>
      <c r="D207" s="131"/>
      <c r="E207" s="131"/>
      <c r="F207" s="14">
        <v>1312.8</v>
      </c>
    </row>
    <row r="208" spans="1:6">
      <c r="A208" s="9" t="s">
        <v>188</v>
      </c>
      <c r="B208" s="131">
        <v>901</v>
      </c>
      <c r="C208" s="131" t="s">
        <v>287</v>
      </c>
      <c r="D208" s="131">
        <v>7950000</v>
      </c>
      <c r="E208" s="131"/>
      <c r="F208" s="14">
        <v>1312.8</v>
      </c>
    </row>
    <row r="209" spans="1:6" ht="45">
      <c r="A209" s="13" t="s">
        <v>288</v>
      </c>
      <c r="B209" s="7" t="s">
        <v>469</v>
      </c>
      <c r="C209" s="7" t="s">
        <v>287</v>
      </c>
      <c r="D209" s="7" t="s">
        <v>286</v>
      </c>
      <c r="E209" s="7"/>
      <c r="F209" s="12">
        <v>1312.8</v>
      </c>
    </row>
    <row r="210" spans="1:6" ht="45">
      <c r="A210" s="13" t="s">
        <v>225</v>
      </c>
      <c r="B210" s="7" t="s">
        <v>469</v>
      </c>
      <c r="C210" s="7" t="s">
        <v>287</v>
      </c>
      <c r="D210" s="7" t="s">
        <v>286</v>
      </c>
      <c r="E210" s="7" t="s">
        <v>194</v>
      </c>
      <c r="F210" s="12">
        <v>309.8</v>
      </c>
    </row>
    <row r="211" spans="1:6" ht="30">
      <c r="A211" s="13" t="s">
        <v>165</v>
      </c>
      <c r="B211" s="7">
        <v>901</v>
      </c>
      <c r="C211" s="7" t="s">
        <v>287</v>
      </c>
      <c r="D211" s="7" t="s">
        <v>286</v>
      </c>
      <c r="E211" s="7" t="s">
        <v>162</v>
      </c>
      <c r="F211" s="12">
        <v>1003</v>
      </c>
    </row>
    <row r="212" spans="1:6">
      <c r="A212" s="94" t="s">
        <v>493</v>
      </c>
      <c r="B212" s="95">
        <v>901</v>
      </c>
      <c r="C212" s="95" t="s">
        <v>492</v>
      </c>
      <c r="D212" s="95"/>
      <c r="E212" s="95"/>
      <c r="F212" s="96">
        <v>0</v>
      </c>
    </row>
    <row r="213" spans="1:6" ht="30">
      <c r="A213" s="9" t="s">
        <v>491</v>
      </c>
      <c r="B213" s="131">
        <v>901</v>
      </c>
      <c r="C213" s="131" t="s">
        <v>488</v>
      </c>
      <c r="D213" s="131"/>
      <c r="E213" s="131"/>
      <c r="F213" s="14">
        <v>0</v>
      </c>
    </row>
    <row r="214" spans="1:6">
      <c r="A214" s="9" t="s">
        <v>490</v>
      </c>
      <c r="B214" s="131">
        <v>901</v>
      </c>
      <c r="C214" s="131" t="s">
        <v>488</v>
      </c>
      <c r="D214" s="131">
        <v>4100000</v>
      </c>
      <c r="E214" s="131"/>
      <c r="F214" s="14">
        <v>0</v>
      </c>
    </row>
    <row r="215" spans="1:6">
      <c r="A215" s="9" t="s">
        <v>489</v>
      </c>
      <c r="B215" s="131">
        <v>901</v>
      </c>
      <c r="C215" s="131" t="s">
        <v>488</v>
      </c>
      <c r="D215" s="131">
        <v>4100100</v>
      </c>
      <c r="E215" s="131"/>
      <c r="F215" s="14">
        <v>0</v>
      </c>
    </row>
    <row r="216" spans="1:6" ht="30">
      <c r="A216" s="8" t="s">
        <v>165</v>
      </c>
      <c r="B216" s="131">
        <v>901</v>
      </c>
      <c r="C216" s="131" t="s">
        <v>488</v>
      </c>
      <c r="D216" s="131">
        <v>4100100</v>
      </c>
      <c r="E216" s="131" t="s">
        <v>162</v>
      </c>
      <c r="F216" s="14">
        <v>0</v>
      </c>
    </row>
    <row r="217" spans="1:6">
      <c r="A217" s="94" t="s">
        <v>285</v>
      </c>
      <c r="B217" s="95" t="s">
        <v>469</v>
      </c>
      <c r="C217" s="95" t="s">
        <v>284</v>
      </c>
      <c r="D217" s="95"/>
      <c r="E217" s="95"/>
      <c r="F217" s="96">
        <v>168.5</v>
      </c>
    </row>
    <row r="218" spans="1:6" ht="30">
      <c r="A218" s="9" t="s">
        <v>430</v>
      </c>
      <c r="B218" s="131" t="s">
        <v>469</v>
      </c>
      <c r="C218" s="131" t="s">
        <v>426</v>
      </c>
      <c r="D218" s="131"/>
      <c r="E218" s="131"/>
      <c r="F218" s="14">
        <v>147.9</v>
      </c>
    </row>
    <row r="219" spans="1:6">
      <c r="A219" s="9" t="s">
        <v>344</v>
      </c>
      <c r="B219" s="131" t="s">
        <v>469</v>
      </c>
      <c r="C219" s="131" t="s">
        <v>426</v>
      </c>
      <c r="D219" s="131" t="s">
        <v>265</v>
      </c>
      <c r="E219" s="131"/>
      <c r="F219" s="14">
        <v>147.9</v>
      </c>
    </row>
    <row r="220" spans="1:6" ht="45">
      <c r="A220" s="9" t="s">
        <v>238</v>
      </c>
      <c r="B220" s="131" t="s">
        <v>469</v>
      </c>
      <c r="C220" s="131" t="s">
        <v>426</v>
      </c>
      <c r="D220" s="131" t="s">
        <v>487</v>
      </c>
      <c r="E220" s="131"/>
      <c r="F220" s="14">
        <v>147.9</v>
      </c>
    </row>
    <row r="221" spans="1:6" ht="45">
      <c r="A221" s="8" t="s">
        <v>169</v>
      </c>
      <c r="B221" s="131" t="s">
        <v>469</v>
      </c>
      <c r="C221" s="131" t="s">
        <v>426</v>
      </c>
      <c r="D221" s="131" t="s">
        <v>487</v>
      </c>
      <c r="E221" s="131" t="s">
        <v>168</v>
      </c>
      <c r="F221" s="14">
        <v>64.600000000000009</v>
      </c>
    </row>
    <row r="222" spans="1:6" ht="30">
      <c r="A222" s="8" t="s">
        <v>165</v>
      </c>
      <c r="B222" s="131" t="s">
        <v>469</v>
      </c>
      <c r="C222" s="131" t="s">
        <v>426</v>
      </c>
      <c r="D222" s="131" t="s">
        <v>487</v>
      </c>
      <c r="E222" s="131" t="s">
        <v>162</v>
      </c>
      <c r="F222" s="14">
        <v>83.3</v>
      </c>
    </row>
    <row r="223" spans="1:6">
      <c r="A223" s="13" t="s">
        <v>283</v>
      </c>
      <c r="B223" s="131" t="s">
        <v>469</v>
      </c>
      <c r="C223" s="131" t="s">
        <v>281</v>
      </c>
      <c r="D223" s="131"/>
      <c r="E223" s="131"/>
      <c r="F223" s="14">
        <v>20.6</v>
      </c>
    </row>
    <row r="224" spans="1:6">
      <c r="A224" s="9" t="s">
        <v>188</v>
      </c>
      <c r="B224" s="131" t="s">
        <v>469</v>
      </c>
      <c r="C224" s="131" t="s">
        <v>281</v>
      </c>
      <c r="D224" s="131" t="s">
        <v>187</v>
      </c>
      <c r="E224" s="131"/>
      <c r="F224" s="14">
        <v>20.6</v>
      </c>
    </row>
    <row r="225" spans="1:6" ht="45">
      <c r="A225" s="13" t="s">
        <v>282</v>
      </c>
      <c r="B225" s="131" t="s">
        <v>469</v>
      </c>
      <c r="C225" s="131" t="s">
        <v>281</v>
      </c>
      <c r="D225" s="131" t="s">
        <v>280</v>
      </c>
      <c r="E225" s="131"/>
      <c r="F225" s="14">
        <v>20.6</v>
      </c>
    </row>
    <row r="226" spans="1:6">
      <c r="A226" s="8" t="s">
        <v>175</v>
      </c>
      <c r="B226" s="131" t="s">
        <v>469</v>
      </c>
      <c r="C226" s="131" t="s">
        <v>281</v>
      </c>
      <c r="D226" s="131" t="s">
        <v>280</v>
      </c>
      <c r="E226" s="131" t="s">
        <v>174</v>
      </c>
      <c r="F226" s="14">
        <v>20.6</v>
      </c>
    </row>
    <row r="227" spans="1:6" ht="30">
      <c r="A227" s="8" t="s">
        <v>173</v>
      </c>
      <c r="B227" s="131" t="s">
        <v>469</v>
      </c>
      <c r="C227" s="131" t="s">
        <v>281</v>
      </c>
      <c r="D227" s="131" t="s">
        <v>280</v>
      </c>
      <c r="E227" s="131" t="s">
        <v>172</v>
      </c>
      <c r="F227" s="14">
        <v>20.6</v>
      </c>
    </row>
    <row r="228" spans="1:6">
      <c r="A228" s="94" t="s">
        <v>424</v>
      </c>
      <c r="B228" s="95" t="s">
        <v>469</v>
      </c>
      <c r="C228" s="95" t="s">
        <v>423</v>
      </c>
      <c r="D228" s="95"/>
      <c r="E228" s="95"/>
      <c r="F228" s="96">
        <v>5200</v>
      </c>
    </row>
    <row r="229" spans="1:6">
      <c r="A229" s="9" t="s">
        <v>422</v>
      </c>
      <c r="B229" s="131" t="s">
        <v>469</v>
      </c>
      <c r="C229" s="131" t="s">
        <v>421</v>
      </c>
      <c r="D229" s="131"/>
      <c r="E229" s="131"/>
      <c r="F229" s="14">
        <v>5200</v>
      </c>
    </row>
    <row r="230" spans="1:6">
      <c r="A230" s="9" t="s">
        <v>358</v>
      </c>
      <c r="B230" s="131" t="s">
        <v>469</v>
      </c>
      <c r="C230" s="131" t="s">
        <v>421</v>
      </c>
      <c r="D230" s="131" t="s">
        <v>357</v>
      </c>
      <c r="E230" s="131"/>
      <c r="F230" s="14">
        <v>5200</v>
      </c>
    </row>
    <row r="231" spans="1:6" ht="45">
      <c r="A231" s="9" t="s">
        <v>130</v>
      </c>
      <c r="B231" s="131" t="s">
        <v>469</v>
      </c>
      <c r="C231" s="131" t="s">
        <v>421</v>
      </c>
      <c r="D231" s="131" t="s">
        <v>133</v>
      </c>
      <c r="E231" s="131"/>
      <c r="F231" s="14">
        <v>5200</v>
      </c>
    </row>
    <row r="232" spans="1:6" ht="30">
      <c r="A232" s="9" t="s">
        <v>132</v>
      </c>
      <c r="B232" s="131" t="s">
        <v>469</v>
      </c>
      <c r="C232" s="131" t="s">
        <v>421</v>
      </c>
      <c r="D232" s="131" t="s">
        <v>134</v>
      </c>
      <c r="E232" s="131"/>
      <c r="F232" s="14">
        <v>5200</v>
      </c>
    </row>
    <row r="233" spans="1:6" ht="30">
      <c r="A233" s="8" t="s">
        <v>165</v>
      </c>
      <c r="B233" s="131" t="s">
        <v>469</v>
      </c>
      <c r="C233" s="131" t="s">
        <v>421</v>
      </c>
      <c r="D233" s="131" t="s">
        <v>134</v>
      </c>
      <c r="E233" s="131" t="s">
        <v>162</v>
      </c>
      <c r="F233" s="14">
        <v>5200</v>
      </c>
    </row>
    <row r="234" spans="1:6" ht="45">
      <c r="A234" s="9" t="s">
        <v>131</v>
      </c>
      <c r="B234" s="131" t="s">
        <v>469</v>
      </c>
      <c r="C234" s="131" t="s">
        <v>421</v>
      </c>
      <c r="D234" s="131" t="s">
        <v>134</v>
      </c>
      <c r="E234" s="131" t="s">
        <v>135</v>
      </c>
      <c r="F234" s="14">
        <v>0</v>
      </c>
    </row>
    <row r="235" spans="1:6">
      <c r="A235" s="94" t="s">
        <v>486</v>
      </c>
      <c r="B235" s="95" t="s">
        <v>469</v>
      </c>
      <c r="C235" s="95" t="s">
        <v>329</v>
      </c>
      <c r="D235" s="95"/>
      <c r="E235" s="95"/>
      <c r="F235" s="96">
        <v>4483.3</v>
      </c>
    </row>
    <row r="236" spans="1:6">
      <c r="A236" s="9" t="s">
        <v>485</v>
      </c>
      <c r="B236" s="131" t="s">
        <v>469</v>
      </c>
      <c r="C236" s="131" t="s">
        <v>476</v>
      </c>
      <c r="D236" s="131"/>
      <c r="E236" s="131"/>
      <c r="F236" s="14">
        <v>845.8</v>
      </c>
    </row>
    <row r="237" spans="1:6" ht="75">
      <c r="A237" s="9" t="s">
        <v>315</v>
      </c>
      <c r="B237" s="131" t="s">
        <v>469</v>
      </c>
      <c r="C237" s="131" t="s">
        <v>476</v>
      </c>
      <c r="D237" s="131" t="s">
        <v>314</v>
      </c>
      <c r="E237" s="131"/>
      <c r="F237" s="14">
        <v>167.4</v>
      </c>
    </row>
    <row r="238" spans="1:6" ht="45">
      <c r="A238" s="9" t="s">
        <v>316</v>
      </c>
      <c r="B238" s="131" t="s">
        <v>469</v>
      </c>
      <c r="C238" s="131" t="s">
        <v>476</v>
      </c>
      <c r="D238" s="131" t="s">
        <v>313</v>
      </c>
      <c r="E238" s="131"/>
      <c r="F238" s="14">
        <v>167.4</v>
      </c>
    </row>
    <row r="239" spans="1:6" ht="30">
      <c r="A239" s="9" t="s">
        <v>317</v>
      </c>
      <c r="B239" s="131" t="s">
        <v>469</v>
      </c>
      <c r="C239" s="131" t="s">
        <v>476</v>
      </c>
      <c r="D239" s="131" t="s">
        <v>313</v>
      </c>
      <c r="E239" s="131" t="s">
        <v>474</v>
      </c>
      <c r="F239" s="14">
        <v>167.4</v>
      </c>
    </row>
    <row r="240" spans="1:6">
      <c r="A240" s="9" t="s">
        <v>239</v>
      </c>
      <c r="B240" s="131" t="s">
        <v>469</v>
      </c>
      <c r="C240" s="131" t="s">
        <v>476</v>
      </c>
      <c r="D240" s="131" t="s">
        <v>313</v>
      </c>
      <c r="E240" s="131" t="s">
        <v>474</v>
      </c>
      <c r="F240" s="14">
        <v>167.4</v>
      </c>
    </row>
    <row r="241" spans="1:6">
      <c r="A241" s="9" t="s">
        <v>464</v>
      </c>
      <c r="B241" s="131" t="s">
        <v>469</v>
      </c>
      <c r="C241" s="131" t="s">
        <v>476</v>
      </c>
      <c r="D241" s="131" t="s">
        <v>463</v>
      </c>
      <c r="E241" s="131"/>
      <c r="F241" s="14">
        <v>58</v>
      </c>
    </row>
    <row r="242" spans="1:6">
      <c r="A242" s="9" t="s">
        <v>462</v>
      </c>
      <c r="B242" s="131" t="s">
        <v>469</v>
      </c>
      <c r="C242" s="131" t="s">
        <v>476</v>
      </c>
      <c r="D242" s="131" t="s">
        <v>461</v>
      </c>
      <c r="E242" s="131"/>
      <c r="F242" s="14">
        <v>58</v>
      </c>
    </row>
    <row r="243" spans="1:6" ht="30">
      <c r="A243" s="9" t="s">
        <v>460</v>
      </c>
      <c r="B243" s="131" t="s">
        <v>469</v>
      </c>
      <c r="C243" s="131" t="s">
        <v>476</v>
      </c>
      <c r="D243" s="131" t="s">
        <v>458</v>
      </c>
      <c r="E243" s="131"/>
      <c r="F243" s="14">
        <v>58</v>
      </c>
    </row>
    <row r="244" spans="1:6" ht="45">
      <c r="A244" s="9" t="s">
        <v>496</v>
      </c>
      <c r="B244" s="131" t="s">
        <v>469</v>
      </c>
      <c r="C244" s="131" t="s">
        <v>476</v>
      </c>
      <c r="D244" s="131" t="s">
        <v>458</v>
      </c>
      <c r="E244" s="131" t="s">
        <v>479</v>
      </c>
      <c r="F244" s="14">
        <v>58</v>
      </c>
    </row>
    <row r="245" spans="1:6" ht="30">
      <c r="A245" s="9" t="s">
        <v>19</v>
      </c>
      <c r="B245" s="131" t="s">
        <v>469</v>
      </c>
      <c r="C245" s="131" t="s">
        <v>476</v>
      </c>
      <c r="D245" s="131" t="s">
        <v>18</v>
      </c>
      <c r="E245" s="131"/>
      <c r="F245" s="14">
        <v>250</v>
      </c>
    </row>
    <row r="246" spans="1:6">
      <c r="A246" s="9" t="s">
        <v>97</v>
      </c>
      <c r="B246" s="131" t="s">
        <v>469</v>
      </c>
      <c r="C246" s="131" t="s">
        <v>476</v>
      </c>
      <c r="D246" s="131" t="s">
        <v>16</v>
      </c>
      <c r="E246" s="131"/>
      <c r="F246" s="14">
        <v>250</v>
      </c>
    </row>
    <row r="247" spans="1:6" ht="210">
      <c r="A247" s="9" t="s">
        <v>98</v>
      </c>
      <c r="B247" s="131" t="s">
        <v>469</v>
      </c>
      <c r="C247" s="131" t="s">
        <v>476</v>
      </c>
      <c r="D247" s="131" t="s">
        <v>96</v>
      </c>
      <c r="E247" s="131"/>
      <c r="F247" s="14">
        <v>250</v>
      </c>
    </row>
    <row r="248" spans="1:6" ht="45">
      <c r="A248" s="9" t="s">
        <v>481</v>
      </c>
      <c r="B248" s="131" t="s">
        <v>469</v>
      </c>
      <c r="C248" s="131" t="s">
        <v>476</v>
      </c>
      <c r="D248" s="131" t="s">
        <v>96</v>
      </c>
      <c r="E248" s="131" t="s">
        <v>479</v>
      </c>
      <c r="F248" s="14">
        <v>250</v>
      </c>
    </row>
    <row r="249" spans="1:6">
      <c r="A249" s="9" t="s">
        <v>515</v>
      </c>
      <c r="B249" s="131" t="s">
        <v>469</v>
      </c>
      <c r="C249" s="131" t="s">
        <v>476</v>
      </c>
      <c r="D249" s="131" t="s">
        <v>96</v>
      </c>
      <c r="E249" s="131" t="s">
        <v>479</v>
      </c>
      <c r="F249" s="14">
        <v>250</v>
      </c>
    </row>
    <row r="250" spans="1:6" ht="30">
      <c r="A250" s="8" t="s">
        <v>470</v>
      </c>
      <c r="B250" s="131" t="s">
        <v>469</v>
      </c>
      <c r="C250" s="131" t="s">
        <v>476</v>
      </c>
      <c r="D250" s="131" t="s">
        <v>96</v>
      </c>
      <c r="E250" s="131" t="s">
        <v>467</v>
      </c>
      <c r="F250" s="14">
        <v>0</v>
      </c>
    </row>
    <row r="251" spans="1:6">
      <c r="A251" s="8" t="s">
        <v>515</v>
      </c>
      <c r="B251" s="131" t="s">
        <v>469</v>
      </c>
      <c r="C251" s="131" t="s">
        <v>476</v>
      </c>
      <c r="D251" s="131" t="s">
        <v>96</v>
      </c>
      <c r="E251" s="131" t="s">
        <v>467</v>
      </c>
      <c r="F251" s="14">
        <v>0</v>
      </c>
    </row>
    <row r="252" spans="1:6">
      <c r="A252" s="9" t="s">
        <v>484</v>
      </c>
      <c r="B252" s="131" t="s">
        <v>469</v>
      </c>
      <c r="C252" s="131" t="s">
        <v>476</v>
      </c>
      <c r="D252" s="131" t="s">
        <v>483</v>
      </c>
      <c r="E252" s="131"/>
      <c r="F252" s="14">
        <v>250</v>
      </c>
    </row>
    <row r="253" spans="1:6" ht="90">
      <c r="A253" s="9" t="s">
        <v>482</v>
      </c>
      <c r="B253" s="131" t="s">
        <v>469</v>
      </c>
      <c r="C253" s="131" t="s">
        <v>476</v>
      </c>
      <c r="D253" s="131" t="s">
        <v>480</v>
      </c>
      <c r="E253" s="131"/>
      <c r="F253" s="14">
        <v>250</v>
      </c>
    </row>
    <row r="254" spans="1:6" ht="45">
      <c r="A254" s="8" t="s">
        <v>481</v>
      </c>
      <c r="B254" s="131" t="s">
        <v>469</v>
      </c>
      <c r="C254" s="131" t="s">
        <v>476</v>
      </c>
      <c r="D254" s="131" t="s">
        <v>480</v>
      </c>
      <c r="E254" s="131" t="s">
        <v>479</v>
      </c>
      <c r="F254" s="14">
        <v>213.6</v>
      </c>
    </row>
    <row r="255" spans="1:6">
      <c r="A255" s="9" t="s">
        <v>239</v>
      </c>
      <c r="B255" s="131" t="s">
        <v>469</v>
      </c>
      <c r="C255" s="131" t="s">
        <v>476</v>
      </c>
      <c r="D255" s="131" t="s">
        <v>480</v>
      </c>
      <c r="E255" s="131" t="s">
        <v>479</v>
      </c>
      <c r="F255" s="14">
        <v>213.6</v>
      </c>
    </row>
    <row r="256" spans="1:6" ht="30">
      <c r="A256" s="8" t="s">
        <v>470</v>
      </c>
      <c r="B256" s="131" t="s">
        <v>469</v>
      </c>
      <c r="C256" s="131" t="s">
        <v>476</v>
      </c>
      <c r="D256" s="131" t="s">
        <v>480</v>
      </c>
      <c r="E256" s="131" t="s">
        <v>467</v>
      </c>
      <c r="F256" s="14">
        <v>36.4</v>
      </c>
    </row>
    <row r="257" spans="1:6">
      <c r="A257" s="9" t="s">
        <v>239</v>
      </c>
      <c r="B257" s="131" t="s">
        <v>469</v>
      </c>
      <c r="C257" s="131" t="s">
        <v>476</v>
      </c>
      <c r="D257" s="131" t="s">
        <v>480</v>
      </c>
      <c r="E257" s="131" t="s">
        <v>467</v>
      </c>
      <c r="F257" s="14">
        <v>36.4</v>
      </c>
    </row>
    <row r="258" spans="1:6">
      <c r="A258" s="9" t="s">
        <v>358</v>
      </c>
      <c r="B258" s="131" t="s">
        <v>469</v>
      </c>
      <c r="C258" s="131" t="s">
        <v>476</v>
      </c>
      <c r="D258" s="131" t="s">
        <v>357</v>
      </c>
      <c r="E258" s="131"/>
      <c r="F258" s="14">
        <v>120.4</v>
      </c>
    </row>
    <row r="259" spans="1:6" ht="45">
      <c r="A259" s="9" t="s">
        <v>319</v>
      </c>
      <c r="B259" s="131" t="s">
        <v>469</v>
      </c>
      <c r="C259" s="131" t="s">
        <v>476</v>
      </c>
      <c r="D259" s="131" t="s">
        <v>318</v>
      </c>
      <c r="E259" s="131"/>
      <c r="F259" s="14">
        <v>120.4</v>
      </c>
    </row>
    <row r="260" spans="1:6" ht="30">
      <c r="A260" s="13" t="s">
        <v>317</v>
      </c>
      <c r="B260" s="131" t="s">
        <v>469</v>
      </c>
      <c r="C260" s="131" t="s">
        <v>476</v>
      </c>
      <c r="D260" s="131" t="s">
        <v>318</v>
      </c>
      <c r="E260" s="131" t="s">
        <v>474</v>
      </c>
      <c r="F260" s="14">
        <v>120.4</v>
      </c>
    </row>
    <row r="261" spans="1:6">
      <c r="A261" s="9" t="s">
        <v>239</v>
      </c>
      <c r="B261" s="131" t="s">
        <v>469</v>
      </c>
      <c r="C261" s="131" t="s">
        <v>476</v>
      </c>
      <c r="D261" s="131" t="s">
        <v>318</v>
      </c>
      <c r="E261" s="131" t="s">
        <v>474</v>
      </c>
      <c r="F261" s="14">
        <v>120.4</v>
      </c>
    </row>
    <row r="262" spans="1:6">
      <c r="A262" s="9" t="s">
        <v>188</v>
      </c>
      <c r="B262" s="131" t="s">
        <v>469</v>
      </c>
      <c r="C262" s="131" t="s">
        <v>476</v>
      </c>
      <c r="D262" s="131" t="s">
        <v>187</v>
      </c>
      <c r="E262" s="131"/>
      <c r="F262" s="14">
        <v>0</v>
      </c>
    </row>
    <row r="263" spans="1:6" ht="45">
      <c r="A263" s="13" t="s">
        <v>478</v>
      </c>
      <c r="B263" s="7" t="s">
        <v>469</v>
      </c>
      <c r="C263" s="7" t="s">
        <v>476</v>
      </c>
      <c r="D263" s="7" t="s">
        <v>475</v>
      </c>
      <c r="E263" s="7"/>
      <c r="F263" s="12">
        <v>0</v>
      </c>
    </row>
    <row r="264" spans="1:6">
      <c r="A264" s="13" t="s">
        <v>477</v>
      </c>
      <c r="B264" s="7" t="s">
        <v>469</v>
      </c>
      <c r="C264" s="7" t="s">
        <v>476</v>
      </c>
      <c r="D264" s="7" t="s">
        <v>475</v>
      </c>
      <c r="E264" s="7" t="s">
        <v>474</v>
      </c>
      <c r="F264" s="12">
        <v>0</v>
      </c>
    </row>
    <row r="265" spans="1:6">
      <c r="A265" s="9" t="s">
        <v>328</v>
      </c>
      <c r="B265" s="131" t="s">
        <v>469</v>
      </c>
      <c r="C265" s="131" t="s">
        <v>298</v>
      </c>
      <c r="D265" s="131"/>
      <c r="E265" s="131"/>
      <c r="F265" s="14">
        <v>3637.5</v>
      </c>
    </row>
    <row r="266" spans="1:6" ht="30">
      <c r="A266" s="9" t="s">
        <v>327</v>
      </c>
      <c r="B266" s="131" t="s">
        <v>469</v>
      </c>
      <c r="C266" s="131" t="s">
        <v>298</v>
      </c>
      <c r="D266" s="131" t="s">
        <v>309</v>
      </c>
      <c r="E266" s="131"/>
      <c r="F266" s="14">
        <v>100.5</v>
      </c>
    </row>
    <row r="267" spans="1:6" ht="60">
      <c r="A267" s="9" t="s">
        <v>308</v>
      </c>
      <c r="B267" s="131" t="s">
        <v>469</v>
      </c>
      <c r="C267" s="131" t="s">
        <v>298</v>
      </c>
      <c r="D267" s="131" t="s">
        <v>307</v>
      </c>
      <c r="E267" s="131"/>
      <c r="F267" s="14">
        <v>100.5</v>
      </c>
    </row>
    <row r="268" spans="1:6" ht="45">
      <c r="A268" s="9" t="s">
        <v>306</v>
      </c>
      <c r="B268" s="131" t="s">
        <v>469</v>
      </c>
      <c r="C268" s="131" t="s">
        <v>298</v>
      </c>
      <c r="D268" s="131" t="s">
        <v>304</v>
      </c>
      <c r="E268" s="131"/>
      <c r="F268" s="14">
        <v>100.5</v>
      </c>
    </row>
    <row r="269" spans="1:6" ht="30">
      <c r="A269" s="9" t="s">
        <v>299</v>
      </c>
      <c r="B269" s="131" t="s">
        <v>469</v>
      </c>
      <c r="C269" s="131" t="s">
        <v>298</v>
      </c>
      <c r="D269" s="131" t="s">
        <v>304</v>
      </c>
      <c r="E269" s="131" t="s">
        <v>296</v>
      </c>
      <c r="F269" s="14">
        <v>100.5</v>
      </c>
    </row>
    <row r="270" spans="1:6">
      <c r="A270" s="31" t="s">
        <v>358</v>
      </c>
      <c r="B270" s="131" t="s">
        <v>469</v>
      </c>
      <c r="C270" s="131" t="s">
        <v>298</v>
      </c>
      <c r="D270" s="131" t="s">
        <v>357</v>
      </c>
      <c r="E270" s="131"/>
      <c r="F270" s="14">
        <v>396</v>
      </c>
    </row>
    <row r="271" spans="1:6" ht="30">
      <c r="A271" s="31" t="s">
        <v>473</v>
      </c>
      <c r="B271" s="131" t="s">
        <v>469</v>
      </c>
      <c r="C271" s="131" t="s">
        <v>298</v>
      </c>
      <c r="D271" s="131" t="s">
        <v>472</v>
      </c>
      <c r="E271" s="131"/>
      <c r="F271" s="14">
        <v>396</v>
      </c>
    </row>
    <row r="272" spans="1:6" ht="60">
      <c r="A272" s="31" t="s">
        <v>471</v>
      </c>
      <c r="B272" s="131" t="s">
        <v>469</v>
      </c>
      <c r="C272" s="131" t="s">
        <v>298</v>
      </c>
      <c r="D272" s="131" t="s">
        <v>468</v>
      </c>
      <c r="E272" s="131"/>
      <c r="F272" s="14">
        <v>396</v>
      </c>
    </row>
    <row r="273" spans="1:6" ht="30">
      <c r="A273" s="8" t="s">
        <v>470</v>
      </c>
      <c r="B273" s="131" t="s">
        <v>469</v>
      </c>
      <c r="C273" s="131" t="s">
        <v>298</v>
      </c>
      <c r="D273" s="131" t="s">
        <v>468</v>
      </c>
      <c r="E273" s="131" t="s">
        <v>467</v>
      </c>
      <c r="F273" s="14">
        <v>396</v>
      </c>
    </row>
    <row r="274" spans="1:6">
      <c r="A274" s="13" t="s">
        <v>239</v>
      </c>
      <c r="B274" s="131" t="s">
        <v>469</v>
      </c>
      <c r="C274" s="131" t="s">
        <v>298</v>
      </c>
      <c r="D274" s="131" t="s">
        <v>468</v>
      </c>
      <c r="E274" s="131" t="s">
        <v>467</v>
      </c>
      <c r="F274" s="14">
        <v>396</v>
      </c>
    </row>
    <row r="275" spans="1:6">
      <c r="A275" s="9" t="s">
        <v>230</v>
      </c>
      <c r="B275" s="131" t="s">
        <v>469</v>
      </c>
      <c r="C275" s="131" t="s">
        <v>298</v>
      </c>
      <c r="D275" s="131" t="s">
        <v>229</v>
      </c>
      <c r="E275" s="131"/>
      <c r="F275" s="14">
        <v>3141</v>
      </c>
    </row>
    <row r="276" spans="1:6" ht="45">
      <c r="A276" s="9" t="s">
        <v>303</v>
      </c>
      <c r="B276" s="131" t="s">
        <v>469</v>
      </c>
      <c r="C276" s="131" t="s">
        <v>298</v>
      </c>
      <c r="D276" s="131" t="s">
        <v>227</v>
      </c>
      <c r="E276" s="131"/>
      <c r="F276" s="14">
        <v>3141</v>
      </c>
    </row>
    <row r="277" spans="1:6" ht="90">
      <c r="A277" s="9" t="s">
        <v>302</v>
      </c>
      <c r="B277" s="131" t="s">
        <v>469</v>
      </c>
      <c r="C277" s="131" t="s">
        <v>298</v>
      </c>
      <c r="D277" s="131" t="s">
        <v>301</v>
      </c>
      <c r="E277" s="131"/>
      <c r="F277" s="14">
        <v>1353.3</v>
      </c>
    </row>
    <row r="278" spans="1:6" ht="30">
      <c r="A278" s="9" t="s">
        <v>299</v>
      </c>
      <c r="B278" s="131" t="s">
        <v>469</v>
      </c>
      <c r="C278" s="131" t="s">
        <v>298</v>
      </c>
      <c r="D278" s="131" t="s">
        <v>301</v>
      </c>
      <c r="E278" s="7" t="s">
        <v>296</v>
      </c>
      <c r="F278" s="14">
        <v>1353.3</v>
      </c>
    </row>
    <row r="279" spans="1:6" ht="75">
      <c r="A279" s="9" t="s">
        <v>300</v>
      </c>
      <c r="B279" s="131" t="s">
        <v>469</v>
      </c>
      <c r="C279" s="131" t="s">
        <v>298</v>
      </c>
      <c r="D279" s="131" t="s">
        <v>297</v>
      </c>
      <c r="E279" s="7"/>
      <c r="F279" s="14">
        <v>1787.6999999999998</v>
      </c>
    </row>
    <row r="280" spans="1:6" ht="30">
      <c r="A280" s="9" t="s">
        <v>136</v>
      </c>
      <c r="B280" s="131" t="s">
        <v>469</v>
      </c>
      <c r="C280" s="131" t="s">
        <v>298</v>
      </c>
      <c r="D280" s="131" t="s">
        <v>138</v>
      </c>
      <c r="E280" s="7"/>
      <c r="F280" s="14">
        <v>860.09999999999991</v>
      </c>
    </row>
    <row r="281" spans="1:6" ht="30">
      <c r="A281" s="9" t="s">
        <v>299</v>
      </c>
      <c r="B281" s="131" t="s">
        <v>469</v>
      </c>
      <c r="C281" s="131" t="s">
        <v>298</v>
      </c>
      <c r="D281" s="131" t="s">
        <v>138</v>
      </c>
      <c r="E281" s="7" t="s">
        <v>296</v>
      </c>
      <c r="F281" s="14">
        <v>860.09999999999991</v>
      </c>
    </row>
    <row r="282" spans="1:6" ht="45">
      <c r="A282" s="9" t="s">
        <v>137</v>
      </c>
      <c r="B282" s="131" t="s">
        <v>469</v>
      </c>
      <c r="C282" s="131" t="s">
        <v>298</v>
      </c>
      <c r="D282" s="131" t="s">
        <v>139</v>
      </c>
      <c r="E282" s="7"/>
      <c r="F282" s="14">
        <v>927.6</v>
      </c>
    </row>
    <row r="283" spans="1:6" ht="30">
      <c r="A283" s="9" t="s">
        <v>299</v>
      </c>
      <c r="B283" s="131" t="s">
        <v>469</v>
      </c>
      <c r="C283" s="131" t="s">
        <v>298</v>
      </c>
      <c r="D283" s="131" t="s">
        <v>139</v>
      </c>
      <c r="E283" s="7" t="s">
        <v>296</v>
      </c>
      <c r="F283" s="14">
        <v>927.6</v>
      </c>
    </row>
    <row r="284" spans="1:6" ht="42.75">
      <c r="A284" s="72" t="s">
        <v>466</v>
      </c>
      <c r="B284" s="73">
        <v>902</v>
      </c>
      <c r="C284" s="73"/>
      <c r="D284" s="73"/>
      <c r="E284" s="73"/>
      <c r="F284" s="74">
        <v>5890.4500000000016</v>
      </c>
    </row>
    <row r="285" spans="1:6">
      <c r="A285" s="94" t="s">
        <v>181</v>
      </c>
      <c r="B285" s="95">
        <v>902</v>
      </c>
      <c r="C285" s="95" t="s">
        <v>180</v>
      </c>
      <c r="D285" s="95"/>
      <c r="E285" s="95"/>
      <c r="F285" s="96">
        <v>5124.3</v>
      </c>
    </row>
    <row r="286" spans="1:6" ht="60">
      <c r="A286" s="13" t="s">
        <v>231</v>
      </c>
      <c r="B286" s="7" t="s">
        <v>414</v>
      </c>
      <c r="C286" s="7" t="s">
        <v>193</v>
      </c>
      <c r="D286" s="7"/>
      <c r="E286" s="7"/>
      <c r="F286" s="12">
        <v>25.3</v>
      </c>
    </row>
    <row r="287" spans="1:6">
      <c r="A287" s="9" t="s">
        <v>230</v>
      </c>
      <c r="B287" s="131" t="s">
        <v>414</v>
      </c>
      <c r="C287" s="131" t="s">
        <v>193</v>
      </c>
      <c r="D287" s="131" t="s">
        <v>229</v>
      </c>
      <c r="E287" s="131"/>
      <c r="F287" s="14">
        <v>25.3</v>
      </c>
    </row>
    <row r="288" spans="1:6" ht="135">
      <c r="A288" s="9" t="s">
        <v>40</v>
      </c>
      <c r="B288" s="131" t="s">
        <v>414</v>
      </c>
      <c r="C288" s="131" t="s">
        <v>193</v>
      </c>
      <c r="D288" s="131" t="s">
        <v>39</v>
      </c>
      <c r="E288" s="131"/>
      <c r="F288" s="14">
        <v>25.3</v>
      </c>
    </row>
    <row r="289" spans="1:6" ht="90">
      <c r="A289" s="9" t="s">
        <v>38</v>
      </c>
      <c r="B289" s="131" t="s">
        <v>414</v>
      </c>
      <c r="C289" s="131" t="s">
        <v>193</v>
      </c>
      <c r="D289" s="131" t="s">
        <v>37</v>
      </c>
      <c r="E289" s="131"/>
      <c r="F289" s="14">
        <v>25.3</v>
      </c>
    </row>
    <row r="290" spans="1:6" ht="30">
      <c r="A290" s="8" t="s">
        <v>339</v>
      </c>
      <c r="B290" s="131" t="s">
        <v>414</v>
      </c>
      <c r="C290" s="131" t="s">
        <v>193</v>
      </c>
      <c r="D290" s="131" t="s">
        <v>37</v>
      </c>
      <c r="E290" s="131" t="s">
        <v>338</v>
      </c>
      <c r="F290" s="14">
        <v>22.8</v>
      </c>
    </row>
    <row r="291" spans="1:6" ht="45">
      <c r="A291" s="8" t="s">
        <v>225</v>
      </c>
      <c r="B291" s="131" t="s">
        <v>414</v>
      </c>
      <c r="C291" s="131" t="s">
        <v>193</v>
      </c>
      <c r="D291" s="131" t="s">
        <v>37</v>
      </c>
      <c r="E291" s="131" t="s">
        <v>194</v>
      </c>
      <c r="F291" s="14">
        <v>22.8</v>
      </c>
    </row>
    <row r="292" spans="1:6" ht="30">
      <c r="A292" s="8" t="s">
        <v>165</v>
      </c>
      <c r="B292" s="131" t="s">
        <v>414</v>
      </c>
      <c r="C292" s="131" t="s">
        <v>193</v>
      </c>
      <c r="D292" s="131" t="s">
        <v>37</v>
      </c>
      <c r="E292" s="131" t="s">
        <v>162</v>
      </c>
      <c r="F292" s="14">
        <v>2.5</v>
      </c>
    </row>
    <row r="293" spans="1:6" ht="45">
      <c r="A293" s="9" t="s">
        <v>189</v>
      </c>
      <c r="B293" s="131">
        <v>902</v>
      </c>
      <c r="C293" s="131" t="s">
        <v>184</v>
      </c>
      <c r="D293" s="11"/>
      <c r="E293" s="11"/>
      <c r="F293" s="14">
        <v>4925.6000000000004</v>
      </c>
    </row>
    <row r="294" spans="1:6">
      <c r="A294" s="31" t="s">
        <v>358</v>
      </c>
      <c r="B294" s="131" t="s">
        <v>414</v>
      </c>
      <c r="C294" s="131" t="s">
        <v>184</v>
      </c>
      <c r="D294" s="131" t="s">
        <v>357</v>
      </c>
      <c r="E294" s="131"/>
      <c r="F294" s="12">
        <v>8.5</v>
      </c>
    </row>
    <row r="295" spans="1:6" ht="60">
      <c r="A295" s="31" t="s">
        <v>110</v>
      </c>
      <c r="B295" s="131" t="s">
        <v>414</v>
      </c>
      <c r="C295" s="131" t="s">
        <v>184</v>
      </c>
      <c r="D295" s="131" t="s">
        <v>111</v>
      </c>
      <c r="E295" s="131"/>
      <c r="F295" s="12">
        <v>8.5</v>
      </c>
    </row>
    <row r="296" spans="1:6" ht="75">
      <c r="A296" s="8" t="s">
        <v>342</v>
      </c>
      <c r="B296" s="131" t="s">
        <v>414</v>
      </c>
      <c r="C296" s="131" t="s">
        <v>184</v>
      </c>
      <c r="D296" s="131" t="s">
        <v>111</v>
      </c>
      <c r="E296" s="131" t="s">
        <v>25</v>
      </c>
      <c r="F296" s="12">
        <v>8.5</v>
      </c>
    </row>
    <row r="297" spans="1:6" ht="45">
      <c r="A297" s="9" t="s">
        <v>225</v>
      </c>
      <c r="B297" s="131" t="s">
        <v>414</v>
      </c>
      <c r="C297" s="131" t="s">
        <v>184</v>
      </c>
      <c r="D297" s="131" t="s">
        <v>111</v>
      </c>
      <c r="E297" s="131" t="s">
        <v>194</v>
      </c>
      <c r="F297" s="12">
        <v>8.5</v>
      </c>
    </row>
    <row r="298" spans="1:6">
      <c r="A298" s="9" t="s">
        <v>188</v>
      </c>
      <c r="B298" s="131">
        <v>902</v>
      </c>
      <c r="C298" s="131" t="s">
        <v>184</v>
      </c>
      <c r="D298" s="131" t="s">
        <v>187</v>
      </c>
      <c r="E298" s="131"/>
      <c r="F298" s="14">
        <v>260.2</v>
      </c>
    </row>
    <row r="299" spans="1:6" ht="60">
      <c r="A299" s="13" t="s">
        <v>186</v>
      </c>
      <c r="B299" s="7">
        <v>902</v>
      </c>
      <c r="C299" s="7" t="s">
        <v>184</v>
      </c>
      <c r="D299" s="7" t="s">
        <v>183</v>
      </c>
      <c r="E299" s="7"/>
      <c r="F299" s="12">
        <v>260.2</v>
      </c>
    </row>
    <row r="300" spans="1:6" ht="30">
      <c r="A300" s="13" t="s">
        <v>167</v>
      </c>
      <c r="B300" s="7">
        <v>902</v>
      </c>
      <c r="C300" s="7" t="s">
        <v>184</v>
      </c>
      <c r="D300" s="7" t="s">
        <v>183</v>
      </c>
      <c r="E300" s="7" t="s">
        <v>166</v>
      </c>
      <c r="F300" s="12">
        <v>260.2</v>
      </c>
    </row>
    <row r="301" spans="1:6">
      <c r="A301" s="13" t="s">
        <v>344</v>
      </c>
      <c r="B301" s="7">
        <v>902</v>
      </c>
      <c r="C301" s="7" t="s">
        <v>184</v>
      </c>
      <c r="D301" s="7" t="s">
        <v>265</v>
      </c>
      <c r="E301" s="7"/>
      <c r="F301" s="12">
        <v>4656.9000000000005</v>
      </c>
    </row>
    <row r="302" spans="1:6" ht="60">
      <c r="A302" s="13" t="s">
        <v>455</v>
      </c>
      <c r="B302" s="7">
        <v>902</v>
      </c>
      <c r="C302" s="7" t="s">
        <v>184</v>
      </c>
      <c r="D302" s="7" t="s">
        <v>465</v>
      </c>
      <c r="E302" s="7"/>
      <c r="F302" s="12">
        <v>4656.9000000000005</v>
      </c>
    </row>
    <row r="303" spans="1:6" ht="30">
      <c r="A303" s="13" t="s">
        <v>339</v>
      </c>
      <c r="B303" s="7">
        <v>902</v>
      </c>
      <c r="C303" s="7" t="s">
        <v>184</v>
      </c>
      <c r="D303" s="7" t="s">
        <v>465</v>
      </c>
      <c r="E303" s="7" t="s">
        <v>338</v>
      </c>
      <c r="F303" s="12">
        <v>4561.7</v>
      </c>
    </row>
    <row r="304" spans="1:6" ht="45">
      <c r="A304" s="13" t="s">
        <v>225</v>
      </c>
      <c r="B304" s="7">
        <v>902</v>
      </c>
      <c r="C304" s="7" t="s">
        <v>184</v>
      </c>
      <c r="D304" s="7" t="s">
        <v>465</v>
      </c>
      <c r="E304" s="7" t="s">
        <v>194</v>
      </c>
      <c r="F304" s="12">
        <v>4542.0999999999995</v>
      </c>
    </row>
    <row r="305" spans="1:6" ht="45">
      <c r="A305" s="13" t="s">
        <v>169</v>
      </c>
      <c r="B305" s="7">
        <v>902</v>
      </c>
      <c r="C305" s="7" t="s">
        <v>184</v>
      </c>
      <c r="D305" s="7" t="s">
        <v>465</v>
      </c>
      <c r="E305" s="7" t="s">
        <v>168</v>
      </c>
      <c r="F305" s="12">
        <v>19.599999999999998</v>
      </c>
    </row>
    <row r="306" spans="1:6" ht="30">
      <c r="A306" s="13" t="s">
        <v>167</v>
      </c>
      <c r="B306" s="7">
        <v>902</v>
      </c>
      <c r="C306" s="7" t="s">
        <v>184</v>
      </c>
      <c r="D306" s="7" t="s">
        <v>465</v>
      </c>
      <c r="E306" s="7" t="s">
        <v>166</v>
      </c>
      <c r="F306" s="12">
        <v>88.500000000000014</v>
      </c>
    </row>
    <row r="307" spans="1:6" ht="30">
      <c r="A307" s="13" t="s">
        <v>165</v>
      </c>
      <c r="B307" s="7">
        <v>902</v>
      </c>
      <c r="C307" s="7" t="s">
        <v>184</v>
      </c>
      <c r="D307" s="7" t="s">
        <v>465</v>
      </c>
      <c r="E307" s="7" t="s">
        <v>162</v>
      </c>
      <c r="F307" s="12">
        <v>6.6000000000000014</v>
      </c>
    </row>
    <row r="308" spans="1:6">
      <c r="A308" s="13" t="s">
        <v>191</v>
      </c>
      <c r="B308" s="7" t="s">
        <v>414</v>
      </c>
      <c r="C308" s="7" t="s">
        <v>184</v>
      </c>
      <c r="D308" s="7" t="s">
        <v>465</v>
      </c>
      <c r="E308" s="7" t="s">
        <v>190</v>
      </c>
      <c r="F308" s="12">
        <v>0.1</v>
      </c>
    </row>
    <row r="309" spans="1:6">
      <c r="A309" s="9" t="s">
        <v>464</v>
      </c>
      <c r="B309" s="131">
        <v>902</v>
      </c>
      <c r="C309" s="7" t="s">
        <v>459</v>
      </c>
      <c r="D309" s="131"/>
      <c r="E309" s="131"/>
      <c r="F309" s="14">
        <v>0</v>
      </c>
    </row>
    <row r="310" spans="1:6">
      <c r="A310" s="9" t="s">
        <v>464</v>
      </c>
      <c r="B310" s="131">
        <v>902</v>
      </c>
      <c r="C310" s="7" t="s">
        <v>459</v>
      </c>
      <c r="D310" s="131" t="s">
        <v>463</v>
      </c>
      <c r="E310" s="131"/>
      <c r="F310" s="14">
        <v>0</v>
      </c>
    </row>
    <row r="311" spans="1:6">
      <c r="A311" s="9" t="s">
        <v>462</v>
      </c>
      <c r="B311" s="131">
        <v>902</v>
      </c>
      <c r="C311" s="7" t="s">
        <v>459</v>
      </c>
      <c r="D311" s="131" t="s">
        <v>461</v>
      </c>
      <c r="E311" s="131"/>
      <c r="F311" s="14">
        <v>0</v>
      </c>
    </row>
    <row r="312" spans="1:6" ht="30">
      <c r="A312" s="9" t="s">
        <v>460</v>
      </c>
      <c r="B312" s="131">
        <v>902</v>
      </c>
      <c r="C312" s="7" t="s">
        <v>459</v>
      </c>
      <c r="D312" s="131" t="s">
        <v>458</v>
      </c>
      <c r="E312" s="131"/>
      <c r="F312" s="14">
        <v>0</v>
      </c>
    </row>
    <row r="313" spans="1:6">
      <c r="A313" s="9" t="s">
        <v>449</v>
      </c>
      <c r="B313" s="131">
        <v>902</v>
      </c>
      <c r="C313" s="131" t="s">
        <v>459</v>
      </c>
      <c r="D313" s="131" t="s">
        <v>458</v>
      </c>
      <c r="E313" s="131" t="s">
        <v>446</v>
      </c>
      <c r="F313" s="14">
        <v>0</v>
      </c>
    </row>
    <row r="314" spans="1:6">
      <c r="A314" s="9" t="s">
        <v>179</v>
      </c>
      <c r="B314" s="131">
        <v>902</v>
      </c>
      <c r="C314" s="131" t="s">
        <v>163</v>
      </c>
      <c r="D314" s="131"/>
      <c r="E314" s="131"/>
      <c r="F314" s="14">
        <v>173.4</v>
      </c>
    </row>
    <row r="315" spans="1:6">
      <c r="A315" s="9" t="s">
        <v>188</v>
      </c>
      <c r="B315" s="131">
        <v>902</v>
      </c>
      <c r="C315" s="131" t="s">
        <v>163</v>
      </c>
      <c r="D315" s="131" t="s">
        <v>187</v>
      </c>
      <c r="E315" s="131"/>
      <c r="F315" s="14">
        <v>0</v>
      </c>
    </row>
    <row r="316" spans="1:6">
      <c r="A316" s="13" t="s">
        <v>457</v>
      </c>
      <c r="B316" s="7">
        <v>902</v>
      </c>
      <c r="C316" s="7" t="s">
        <v>163</v>
      </c>
      <c r="D316" s="7" t="s">
        <v>456</v>
      </c>
      <c r="E316" s="7"/>
      <c r="F316" s="12">
        <v>0</v>
      </c>
    </row>
    <row r="317" spans="1:6">
      <c r="A317" s="13" t="s">
        <v>449</v>
      </c>
      <c r="B317" s="7">
        <v>902</v>
      </c>
      <c r="C317" s="7" t="s">
        <v>163</v>
      </c>
      <c r="D317" s="7" t="s">
        <v>456</v>
      </c>
      <c r="E317" s="7" t="s">
        <v>446</v>
      </c>
      <c r="F317" s="12">
        <v>0</v>
      </c>
    </row>
    <row r="318" spans="1:6">
      <c r="A318" s="9" t="s">
        <v>344</v>
      </c>
      <c r="B318" s="131">
        <v>902</v>
      </c>
      <c r="C318" s="131" t="s">
        <v>163</v>
      </c>
      <c r="D318" s="131" t="s">
        <v>265</v>
      </c>
      <c r="E318" s="131"/>
      <c r="F318" s="14">
        <v>173.4</v>
      </c>
    </row>
    <row r="319" spans="1:6" ht="60">
      <c r="A319" s="9" t="s">
        <v>455</v>
      </c>
      <c r="B319" s="131">
        <v>902</v>
      </c>
      <c r="C319" s="131" t="s">
        <v>163</v>
      </c>
      <c r="D319" s="131" t="s">
        <v>454</v>
      </c>
      <c r="E319" s="131"/>
      <c r="F319" s="14">
        <v>173.4</v>
      </c>
    </row>
    <row r="320" spans="1:6" ht="30">
      <c r="A320" s="9" t="s">
        <v>167</v>
      </c>
      <c r="B320" s="131">
        <v>902</v>
      </c>
      <c r="C320" s="131" t="s">
        <v>163</v>
      </c>
      <c r="D320" s="131" t="s">
        <v>454</v>
      </c>
      <c r="E320" s="131" t="s">
        <v>166</v>
      </c>
      <c r="F320" s="14">
        <v>158.4</v>
      </c>
    </row>
    <row r="321" spans="1:6" ht="30">
      <c r="A321" s="8" t="s">
        <v>165</v>
      </c>
      <c r="B321" s="131">
        <v>902</v>
      </c>
      <c r="C321" s="131" t="s">
        <v>163</v>
      </c>
      <c r="D321" s="131" t="s">
        <v>454</v>
      </c>
      <c r="E321" s="131" t="s">
        <v>151</v>
      </c>
      <c r="F321" s="14">
        <v>15</v>
      </c>
    </row>
    <row r="322" spans="1:6" ht="30">
      <c r="A322" s="94" t="s">
        <v>453</v>
      </c>
      <c r="B322" s="95">
        <v>902</v>
      </c>
      <c r="C322" s="95" t="s">
        <v>452</v>
      </c>
      <c r="D322" s="95"/>
      <c r="E322" s="95"/>
      <c r="F322" s="96">
        <v>0</v>
      </c>
    </row>
    <row r="323" spans="1:6" ht="45">
      <c r="A323" s="9" t="s">
        <v>451</v>
      </c>
      <c r="B323" s="131">
        <v>902</v>
      </c>
      <c r="C323" s="131" t="s">
        <v>448</v>
      </c>
      <c r="D323" s="131"/>
      <c r="E323" s="131"/>
      <c r="F323" s="14">
        <v>0</v>
      </c>
    </row>
    <row r="324" spans="1:6">
      <c r="A324" s="9" t="s">
        <v>464</v>
      </c>
      <c r="B324" s="131">
        <v>902</v>
      </c>
      <c r="C324" s="7" t="s">
        <v>448</v>
      </c>
      <c r="D324" s="131" t="s">
        <v>463</v>
      </c>
      <c r="E324" s="131"/>
      <c r="F324" s="14">
        <v>0</v>
      </c>
    </row>
    <row r="325" spans="1:6">
      <c r="A325" s="9" t="s">
        <v>462</v>
      </c>
      <c r="B325" s="131">
        <v>902</v>
      </c>
      <c r="C325" s="7" t="s">
        <v>448</v>
      </c>
      <c r="D325" s="131" t="s">
        <v>461</v>
      </c>
      <c r="E325" s="131"/>
      <c r="F325" s="14">
        <v>0</v>
      </c>
    </row>
    <row r="326" spans="1:6" ht="30">
      <c r="A326" s="9" t="s">
        <v>450</v>
      </c>
      <c r="B326" s="131">
        <v>902</v>
      </c>
      <c r="C326" s="131" t="s">
        <v>448</v>
      </c>
      <c r="D326" s="131" t="s">
        <v>447</v>
      </c>
      <c r="E326" s="131"/>
      <c r="F326" s="14">
        <v>0</v>
      </c>
    </row>
    <row r="327" spans="1:6">
      <c r="A327" s="9" t="s">
        <v>449</v>
      </c>
      <c r="B327" s="131" t="s">
        <v>414</v>
      </c>
      <c r="C327" s="131" t="s">
        <v>448</v>
      </c>
      <c r="D327" s="131" t="s">
        <v>447</v>
      </c>
      <c r="E327" s="131" t="s">
        <v>446</v>
      </c>
      <c r="F327" s="14">
        <v>0</v>
      </c>
    </row>
    <row r="328" spans="1:6">
      <c r="A328" s="94" t="s">
        <v>445</v>
      </c>
      <c r="B328" s="95" t="s">
        <v>414</v>
      </c>
      <c r="C328" s="95" t="s">
        <v>444</v>
      </c>
      <c r="D328" s="95"/>
      <c r="E328" s="95"/>
      <c r="F328" s="96">
        <v>144.35000000000002</v>
      </c>
    </row>
    <row r="329" spans="1:6">
      <c r="A329" s="9" t="s">
        <v>443</v>
      </c>
      <c r="B329" s="131">
        <v>902</v>
      </c>
      <c r="C329" s="131" t="s">
        <v>432</v>
      </c>
      <c r="D329" s="33"/>
      <c r="E329" s="33"/>
      <c r="F329" s="14">
        <v>144.35000000000002</v>
      </c>
    </row>
    <row r="330" spans="1:6">
      <c r="A330" s="9" t="s">
        <v>442</v>
      </c>
      <c r="B330" s="131">
        <v>902</v>
      </c>
      <c r="C330" s="131" t="s">
        <v>432</v>
      </c>
      <c r="D330" s="131" t="s">
        <v>357</v>
      </c>
      <c r="E330" s="33"/>
      <c r="F330" s="14">
        <v>144.35000000000002</v>
      </c>
    </row>
    <row r="331" spans="1:6" ht="45">
      <c r="A331" s="9" t="s">
        <v>441</v>
      </c>
      <c r="B331" s="131">
        <v>902</v>
      </c>
      <c r="C331" s="131" t="s">
        <v>432</v>
      </c>
      <c r="D331" s="131" t="s">
        <v>440</v>
      </c>
      <c r="E331" s="33"/>
      <c r="F331" s="14">
        <v>144.35000000000002</v>
      </c>
    </row>
    <row r="332" spans="1:6" ht="60">
      <c r="A332" s="9" t="s">
        <v>93</v>
      </c>
      <c r="B332" s="131">
        <v>902</v>
      </c>
      <c r="C332" s="131" t="s">
        <v>432</v>
      </c>
      <c r="D332" s="131" t="s">
        <v>92</v>
      </c>
      <c r="E332" s="33"/>
      <c r="F332" s="14">
        <v>0</v>
      </c>
    </row>
    <row r="333" spans="1:6" ht="45">
      <c r="A333" s="9" t="s">
        <v>113</v>
      </c>
      <c r="B333" s="131">
        <v>902</v>
      </c>
      <c r="C333" s="131" t="s">
        <v>432</v>
      </c>
      <c r="D333" s="131" t="s">
        <v>92</v>
      </c>
      <c r="E333" s="131" t="s">
        <v>435</v>
      </c>
      <c r="F333" s="14">
        <v>0</v>
      </c>
    </row>
    <row r="334" spans="1:6">
      <c r="A334" s="9" t="s">
        <v>239</v>
      </c>
      <c r="B334" s="131">
        <v>902</v>
      </c>
      <c r="C334" s="131" t="s">
        <v>432</v>
      </c>
      <c r="D334" s="131" t="s">
        <v>92</v>
      </c>
      <c r="E334" s="131" t="s">
        <v>435</v>
      </c>
      <c r="F334" s="14">
        <v>0</v>
      </c>
    </row>
    <row r="335" spans="1:6" ht="90">
      <c r="A335" s="29" t="s">
        <v>439</v>
      </c>
      <c r="B335" s="131">
        <v>902</v>
      </c>
      <c r="C335" s="131" t="s">
        <v>432</v>
      </c>
      <c r="D335" s="131" t="s">
        <v>438</v>
      </c>
      <c r="E335" s="33"/>
      <c r="F335" s="14">
        <v>0</v>
      </c>
    </row>
    <row r="336" spans="1:6" ht="45">
      <c r="A336" s="8" t="s">
        <v>113</v>
      </c>
      <c r="B336" s="131">
        <v>902</v>
      </c>
      <c r="C336" s="131" t="s">
        <v>432</v>
      </c>
      <c r="D336" s="131" t="s">
        <v>438</v>
      </c>
      <c r="E336" s="131" t="s">
        <v>435</v>
      </c>
      <c r="F336" s="14">
        <v>0</v>
      </c>
    </row>
    <row r="337" spans="1:6">
      <c r="A337" s="9" t="s">
        <v>239</v>
      </c>
      <c r="B337" s="131">
        <v>902</v>
      </c>
      <c r="C337" s="131" t="s">
        <v>432</v>
      </c>
      <c r="D337" s="131" t="s">
        <v>438</v>
      </c>
      <c r="E337" s="131" t="s">
        <v>435</v>
      </c>
      <c r="F337" s="14">
        <v>0</v>
      </c>
    </row>
    <row r="338" spans="1:6" ht="60">
      <c r="A338" s="9" t="s">
        <v>437</v>
      </c>
      <c r="B338" s="131" t="s">
        <v>414</v>
      </c>
      <c r="C338" s="131" t="s">
        <v>432</v>
      </c>
      <c r="D338" s="131" t="s">
        <v>436</v>
      </c>
      <c r="E338" s="131"/>
      <c r="F338" s="14">
        <v>60.750000000000014</v>
      </c>
    </row>
    <row r="339" spans="1:6" ht="45">
      <c r="A339" s="8" t="s">
        <v>113</v>
      </c>
      <c r="B339" s="131">
        <v>902</v>
      </c>
      <c r="C339" s="131" t="s">
        <v>432</v>
      </c>
      <c r="D339" s="131" t="s">
        <v>436</v>
      </c>
      <c r="E339" s="131" t="s">
        <v>435</v>
      </c>
      <c r="F339" s="14">
        <v>60.750000000000014</v>
      </c>
    </row>
    <row r="340" spans="1:6">
      <c r="A340" s="9" t="s">
        <v>239</v>
      </c>
      <c r="B340" s="131">
        <v>902</v>
      </c>
      <c r="C340" s="131" t="s">
        <v>432</v>
      </c>
      <c r="D340" s="131" t="s">
        <v>436</v>
      </c>
      <c r="E340" s="131" t="s">
        <v>435</v>
      </c>
      <c r="F340" s="14">
        <v>60.750000000000014</v>
      </c>
    </row>
    <row r="341" spans="1:6" ht="75">
      <c r="A341" s="9" t="s">
        <v>434</v>
      </c>
      <c r="B341" s="131">
        <v>902</v>
      </c>
      <c r="C341" s="131" t="s">
        <v>432</v>
      </c>
      <c r="D341" s="131" t="s">
        <v>431</v>
      </c>
      <c r="E341" s="131"/>
      <c r="F341" s="14">
        <v>83.6</v>
      </c>
    </row>
    <row r="342" spans="1:6" ht="30">
      <c r="A342" s="8" t="s">
        <v>339</v>
      </c>
      <c r="B342" s="131">
        <v>902</v>
      </c>
      <c r="C342" s="131" t="s">
        <v>432</v>
      </c>
      <c r="D342" s="131" t="s">
        <v>431</v>
      </c>
      <c r="E342" s="131" t="s">
        <v>338</v>
      </c>
      <c r="F342" s="14">
        <v>75.999999999999986</v>
      </c>
    </row>
    <row r="343" spans="1:6" ht="45">
      <c r="A343" s="8" t="s">
        <v>237</v>
      </c>
      <c r="B343" s="131">
        <v>902</v>
      </c>
      <c r="C343" s="131" t="s">
        <v>432</v>
      </c>
      <c r="D343" s="131" t="s">
        <v>431</v>
      </c>
      <c r="E343" s="131" t="s">
        <v>194</v>
      </c>
      <c r="F343" s="14">
        <v>75.999999999999986</v>
      </c>
    </row>
    <row r="344" spans="1:6" ht="30">
      <c r="A344" s="9" t="s">
        <v>320</v>
      </c>
      <c r="B344" s="131">
        <v>902</v>
      </c>
      <c r="C344" s="131" t="s">
        <v>432</v>
      </c>
      <c r="D344" s="131" t="s">
        <v>431</v>
      </c>
      <c r="E344" s="131" t="s">
        <v>166</v>
      </c>
      <c r="F344" s="14">
        <v>4.7</v>
      </c>
    </row>
    <row r="345" spans="1:6" ht="45">
      <c r="A345" s="8" t="s">
        <v>433</v>
      </c>
      <c r="B345" s="131">
        <v>902</v>
      </c>
      <c r="C345" s="131" t="s">
        <v>432</v>
      </c>
      <c r="D345" s="131" t="s">
        <v>431</v>
      </c>
      <c r="E345" s="131" t="s">
        <v>162</v>
      </c>
      <c r="F345" s="14">
        <v>2.9000000000000004</v>
      </c>
    </row>
    <row r="346" spans="1:6">
      <c r="A346" s="94" t="s">
        <v>285</v>
      </c>
      <c r="B346" s="95">
        <v>902</v>
      </c>
      <c r="C346" s="95" t="s">
        <v>284</v>
      </c>
      <c r="D346" s="95"/>
      <c r="E346" s="95"/>
      <c r="F346" s="96">
        <v>88.6</v>
      </c>
    </row>
    <row r="347" spans="1:6" ht="30">
      <c r="A347" s="9" t="s">
        <v>430</v>
      </c>
      <c r="B347" s="131">
        <v>902</v>
      </c>
      <c r="C347" s="131" t="s">
        <v>426</v>
      </c>
      <c r="D347" s="131"/>
      <c r="E347" s="131"/>
      <c r="F347" s="14">
        <v>88.6</v>
      </c>
    </row>
    <row r="348" spans="1:6">
      <c r="A348" s="9" t="s">
        <v>344</v>
      </c>
      <c r="B348" s="131" t="s">
        <v>414</v>
      </c>
      <c r="C348" s="131" t="s">
        <v>426</v>
      </c>
      <c r="D348" s="131" t="s">
        <v>265</v>
      </c>
      <c r="E348" s="131"/>
      <c r="F348" s="14">
        <v>88.6</v>
      </c>
    </row>
    <row r="349" spans="1:6" ht="60">
      <c r="A349" s="9" t="s">
        <v>455</v>
      </c>
      <c r="B349" s="131" t="s">
        <v>414</v>
      </c>
      <c r="C349" s="131" t="s">
        <v>426</v>
      </c>
      <c r="D349" s="131" t="s">
        <v>465</v>
      </c>
      <c r="E349" s="131"/>
      <c r="F349" s="14">
        <v>88.6</v>
      </c>
    </row>
    <row r="350" spans="1:6" ht="45">
      <c r="A350" s="9" t="s">
        <v>169</v>
      </c>
      <c r="B350" s="131" t="s">
        <v>414</v>
      </c>
      <c r="C350" s="131" t="s">
        <v>426</v>
      </c>
      <c r="D350" s="131" t="s">
        <v>465</v>
      </c>
      <c r="E350" s="131" t="s">
        <v>168</v>
      </c>
      <c r="F350" s="14">
        <v>30</v>
      </c>
    </row>
    <row r="351" spans="1:6" ht="30">
      <c r="A351" s="8" t="s">
        <v>165</v>
      </c>
      <c r="B351" s="131" t="s">
        <v>414</v>
      </c>
      <c r="C351" s="131" t="s">
        <v>426</v>
      </c>
      <c r="D351" s="131" t="s">
        <v>465</v>
      </c>
      <c r="E351" s="131" t="s">
        <v>162</v>
      </c>
      <c r="F351" s="14">
        <v>58.599999999999994</v>
      </c>
    </row>
    <row r="352" spans="1:6">
      <c r="A352" s="94" t="s">
        <v>420</v>
      </c>
      <c r="B352" s="95" t="s">
        <v>414</v>
      </c>
      <c r="C352" s="95" t="s">
        <v>419</v>
      </c>
      <c r="D352" s="95"/>
      <c r="E352" s="95"/>
      <c r="F352" s="96">
        <v>533.1</v>
      </c>
    </row>
    <row r="353" spans="1:6" ht="30">
      <c r="A353" s="9" t="s">
        <v>418</v>
      </c>
      <c r="B353" s="131" t="s">
        <v>414</v>
      </c>
      <c r="C353" s="131" t="s">
        <v>413</v>
      </c>
      <c r="D353" s="131"/>
      <c r="E353" s="131"/>
      <c r="F353" s="14">
        <v>533.1</v>
      </c>
    </row>
    <row r="354" spans="1:6" ht="30">
      <c r="A354" s="9" t="s">
        <v>417</v>
      </c>
      <c r="B354" s="131" t="s">
        <v>414</v>
      </c>
      <c r="C354" s="131" t="s">
        <v>413</v>
      </c>
      <c r="D354" s="131" t="s">
        <v>416</v>
      </c>
      <c r="E354" s="131"/>
      <c r="F354" s="14">
        <v>533.1</v>
      </c>
    </row>
    <row r="355" spans="1:6" ht="30">
      <c r="A355" s="9" t="s">
        <v>176</v>
      </c>
      <c r="B355" s="131" t="s">
        <v>414</v>
      </c>
      <c r="C355" s="131" t="s">
        <v>413</v>
      </c>
      <c r="D355" s="131" t="s">
        <v>412</v>
      </c>
      <c r="E355" s="131"/>
      <c r="F355" s="14">
        <v>533.1</v>
      </c>
    </row>
    <row r="356" spans="1:6">
      <c r="A356" s="9" t="s">
        <v>351</v>
      </c>
      <c r="B356" s="131" t="s">
        <v>414</v>
      </c>
      <c r="C356" s="131" t="s">
        <v>413</v>
      </c>
      <c r="D356" s="131" t="s">
        <v>412</v>
      </c>
      <c r="E356" s="131" t="s">
        <v>350</v>
      </c>
      <c r="F356" s="14">
        <v>533.1</v>
      </c>
    </row>
    <row r="357" spans="1:6" ht="75">
      <c r="A357" s="18" t="s">
        <v>353</v>
      </c>
      <c r="B357" s="131" t="s">
        <v>414</v>
      </c>
      <c r="C357" s="131" t="s">
        <v>413</v>
      </c>
      <c r="D357" s="131" t="s">
        <v>412</v>
      </c>
      <c r="E357" s="131" t="s">
        <v>348</v>
      </c>
      <c r="F357" s="14">
        <v>533.1</v>
      </c>
    </row>
    <row r="358" spans="1:6">
      <c r="A358" s="9" t="s">
        <v>415</v>
      </c>
      <c r="B358" s="131" t="s">
        <v>414</v>
      </c>
      <c r="C358" s="131" t="s">
        <v>413</v>
      </c>
      <c r="D358" s="131" t="s">
        <v>412</v>
      </c>
      <c r="E358" s="131" t="s">
        <v>348</v>
      </c>
      <c r="F358" s="14">
        <v>533.1</v>
      </c>
    </row>
    <row r="359" spans="1:6" ht="42.75">
      <c r="A359" s="72" t="s">
        <v>411</v>
      </c>
      <c r="B359" s="73" t="s">
        <v>305</v>
      </c>
      <c r="C359" s="76"/>
      <c r="D359" s="73"/>
      <c r="E359" s="73"/>
      <c r="F359" s="74">
        <v>120082.7</v>
      </c>
    </row>
    <row r="360" spans="1:6">
      <c r="A360" s="94" t="s">
        <v>181</v>
      </c>
      <c r="B360" s="95" t="s">
        <v>305</v>
      </c>
      <c r="C360" s="95" t="s">
        <v>180</v>
      </c>
      <c r="D360" s="95"/>
      <c r="E360" s="95"/>
      <c r="F360" s="96">
        <v>658.10000000000014</v>
      </c>
    </row>
    <row r="361" spans="1:6" ht="60">
      <c r="A361" s="9" t="s">
        <v>231</v>
      </c>
      <c r="B361" s="131" t="s">
        <v>305</v>
      </c>
      <c r="C361" s="131" t="s">
        <v>193</v>
      </c>
      <c r="D361" s="131"/>
      <c r="E361" s="131"/>
      <c r="F361" s="14">
        <v>658.10000000000014</v>
      </c>
    </row>
    <row r="362" spans="1:6">
      <c r="A362" s="9" t="s">
        <v>230</v>
      </c>
      <c r="B362" s="131" t="s">
        <v>305</v>
      </c>
      <c r="C362" s="131" t="s">
        <v>193</v>
      </c>
      <c r="D362" s="131" t="s">
        <v>229</v>
      </c>
      <c r="E362" s="131"/>
      <c r="F362" s="14">
        <v>658.10000000000014</v>
      </c>
    </row>
    <row r="363" spans="1:6" ht="60">
      <c r="A363" s="9" t="s">
        <v>89</v>
      </c>
      <c r="B363" s="131" t="s">
        <v>305</v>
      </c>
      <c r="C363" s="131" t="s">
        <v>193</v>
      </c>
      <c r="D363" s="131" t="s">
        <v>90</v>
      </c>
      <c r="E363" s="131"/>
      <c r="F363" s="14">
        <v>4.3000000000000007</v>
      </c>
    </row>
    <row r="364" spans="1:6" ht="60">
      <c r="A364" s="9" t="s">
        <v>226</v>
      </c>
      <c r="B364" s="131" t="s">
        <v>305</v>
      </c>
      <c r="C364" s="131" t="s">
        <v>193</v>
      </c>
      <c r="D364" s="131" t="s">
        <v>91</v>
      </c>
      <c r="E364" s="131"/>
      <c r="F364" s="68">
        <v>4.3000000000000007</v>
      </c>
    </row>
    <row r="365" spans="1:6" ht="30">
      <c r="A365" s="8" t="s">
        <v>339</v>
      </c>
      <c r="B365" s="131" t="s">
        <v>305</v>
      </c>
      <c r="C365" s="131" t="s">
        <v>193</v>
      </c>
      <c r="D365" s="131" t="s">
        <v>91</v>
      </c>
      <c r="E365" s="131" t="s">
        <v>338</v>
      </c>
      <c r="F365" s="68">
        <v>4.3000000000000007</v>
      </c>
    </row>
    <row r="366" spans="1:6" ht="45">
      <c r="A366" s="8" t="s">
        <v>225</v>
      </c>
      <c r="B366" s="131" t="s">
        <v>305</v>
      </c>
      <c r="C366" s="131" t="s">
        <v>193</v>
      </c>
      <c r="D366" s="131" t="s">
        <v>91</v>
      </c>
      <c r="E366" s="131" t="s">
        <v>194</v>
      </c>
      <c r="F366" s="14">
        <v>4.3000000000000007</v>
      </c>
    </row>
    <row r="367" spans="1:6" ht="30">
      <c r="A367" s="8" t="s">
        <v>165</v>
      </c>
      <c r="B367" s="131" t="s">
        <v>305</v>
      </c>
      <c r="C367" s="131" t="s">
        <v>193</v>
      </c>
      <c r="D367" s="131" t="s">
        <v>91</v>
      </c>
      <c r="E367" s="131" t="s">
        <v>162</v>
      </c>
      <c r="F367" s="14">
        <v>0</v>
      </c>
    </row>
    <row r="368" spans="1:6" ht="45">
      <c r="A368" s="9" t="s">
        <v>228</v>
      </c>
      <c r="B368" s="131">
        <v>907</v>
      </c>
      <c r="C368" s="131" t="s">
        <v>193</v>
      </c>
      <c r="D368" s="131" t="s">
        <v>227</v>
      </c>
      <c r="E368" s="131"/>
      <c r="F368" s="14">
        <v>653.80000000000018</v>
      </c>
    </row>
    <row r="369" spans="1:6" ht="60">
      <c r="A369" s="9" t="s">
        <v>226</v>
      </c>
      <c r="B369" s="131" t="s">
        <v>305</v>
      </c>
      <c r="C369" s="131" t="s">
        <v>193</v>
      </c>
      <c r="D369" s="131" t="s">
        <v>192</v>
      </c>
      <c r="E369" s="131"/>
      <c r="F369" s="14">
        <v>653.80000000000018</v>
      </c>
    </row>
    <row r="370" spans="1:6" ht="30">
      <c r="A370" s="8" t="s">
        <v>339</v>
      </c>
      <c r="B370" s="131" t="s">
        <v>305</v>
      </c>
      <c r="C370" s="131" t="s">
        <v>193</v>
      </c>
      <c r="D370" s="131" t="s">
        <v>192</v>
      </c>
      <c r="E370" s="131" t="s">
        <v>338</v>
      </c>
      <c r="F370" s="14">
        <v>633.00000000000023</v>
      </c>
    </row>
    <row r="371" spans="1:6" ht="45">
      <c r="A371" s="8" t="s">
        <v>225</v>
      </c>
      <c r="B371" s="131" t="s">
        <v>305</v>
      </c>
      <c r="C371" s="131" t="s">
        <v>193</v>
      </c>
      <c r="D371" s="131" t="s">
        <v>192</v>
      </c>
      <c r="E371" s="131" t="s">
        <v>194</v>
      </c>
      <c r="F371" s="14">
        <v>616.30000000000041</v>
      </c>
    </row>
    <row r="372" spans="1:6" ht="45">
      <c r="A372" s="9" t="s">
        <v>169</v>
      </c>
      <c r="B372" s="131" t="s">
        <v>305</v>
      </c>
      <c r="C372" s="131" t="s">
        <v>193</v>
      </c>
      <c r="D372" s="131" t="s">
        <v>192</v>
      </c>
      <c r="E372" s="131" t="s">
        <v>168</v>
      </c>
      <c r="F372" s="14">
        <v>16.699999999999989</v>
      </c>
    </row>
    <row r="373" spans="1:6" ht="30">
      <c r="A373" s="9" t="s">
        <v>167</v>
      </c>
      <c r="B373" s="131" t="s">
        <v>305</v>
      </c>
      <c r="C373" s="131" t="s">
        <v>193</v>
      </c>
      <c r="D373" s="131" t="s">
        <v>192</v>
      </c>
      <c r="E373" s="131" t="s">
        <v>166</v>
      </c>
      <c r="F373" s="14">
        <v>20.800000000000004</v>
      </c>
    </row>
    <row r="374" spans="1:6" ht="30">
      <c r="A374" s="8" t="s">
        <v>165</v>
      </c>
      <c r="B374" s="131" t="s">
        <v>305</v>
      </c>
      <c r="C374" s="131" t="s">
        <v>193</v>
      </c>
      <c r="D374" s="131" t="s">
        <v>192</v>
      </c>
      <c r="E374" s="131" t="s">
        <v>162</v>
      </c>
      <c r="F374" s="14">
        <v>-2.1371793224034263E-15</v>
      </c>
    </row>
    <row r="375" spans="1:6">
      <c r="A375" s="94" t="s">
        <v>285</v>
      </c>
      <c r="B375" s="95" t="s">
        <v>305</v>
      </c>
      <c r="C375" s="95" t="s">
        <v>284</v>
      </c>
      <c r="D375" s="95"/>
      <c r="E375" s="95"/>
      <c r="F375" s="96">
        <v>118534.39999999999</v>
      </c>
    </row>
    <row r="376" spans="1:6">
      <c r="A376" s="9" t="s">
        <v>410</v>
      </c>
      <c r="B376" s="131" t="s">
        <v>305</v>
      </c>
      <c r="C376" s="131" t="s">
        <v>404</v>
      </c>
      <c r="D376" s="131"/>
      <c r="E376" s="131"/>
      <c r="F376" s="14">
        <v>10351</v>
      </c>
    </row>
    <row r="377" spans="1:6">
      <c r="A377" s="31" t="s">
        <v>230</v>
      </c>
      <c r="B377" s="131" t="s">
        <v>305</v>
      </c>
      <c r="C377" s="131" t="s">
        <v>404</v>
      </c>
      <c r="D377" s="131" t="s">
        <v>229</v>
      </c>
      <c r="E377" s="131"/>
      <c r="F377" s="14">
        <v>8226.5</v>
      </c>
    </row>
    <row r="378" spans="1:6" ht="75">
      <c r="A378" s="8" t="s">
        <v>353</v>
      </c>
      <c r="B378" s="131" t="s">
        <v>305</v>
      </c>
      <c r="C378" s="131" t="s">
        <v>404</v>
      </c>
      <c r="D378" s="131" t="s">
        <v>409</v>
      </c>
      <c r="E378" s="131"/>
      <c r="F378" s="14">
        <v>8226.5</v>
      </c>
    </row>
    <row r="379" spans="1:6" ht="90">
      <c r="A379" s="8" t="s">
        <v>322</v>
      </c>
      <c r="B379" s="131" t="s">
        <v>305</v>
      </c>
      <c r="C379" s="131" t="s">
        <v>404</v>
      </c>
      <c r="D379" s="131" t="s">
        <v>321</v>
      </c>
      <c r="E379" s="131"/>
      <c r="F379" s="14">
        <v>1287</v>
      </c>
    </row>
    <row r="380" spans="1:6">
      <c r="A380" s="9" t="s">
        <v>351</v>
      </c>
      <c r="B380" s="131" t="s">
        <v>305</v>
      </c>
      <c r="C380" s="131" t="s">
        <v>404</v>
      </c>
      <c r="D380" s="131" t="s">
        <v>321</v>
      </c>
      <c r="E380" s="131" t="s">
        <v>350</v>
      </c>
      <c r="F380" s="14">
        <v>1287</v>
      </c>
    </row>
    <row r="381" spans="1:6" ht="60">
      <c r="A381" s="8" t="s">
        <v>349</v>
      </c>
      <c r="B381" s="131" t="s">
        <v>305</v>
      </c>
      <c r="C381" s="131" t="s">
        <v>404</v>
      </c>
      <c r="D381" s="131" t="s">
        <v>321</v>
      </c>
      <c r="E381" s="131" t="s">
        <v>348</v>
      </c>
      <c r="F381" s="14">
        <v>1287</v>
      </c>
    </row>
    <row r="382" spans="1:6" ht="165">
      <c r="A382" s="30" t="s">
        <v>408</v>
      </c>
      <c r="B382" s="131" t="s">
        <v>305</v>
      </c>
      <c r="C382" s="131" t="s">
        <v>404</v>
      </c>
      <c r="D382" s="131" t="s">
        <v>407</v>
      </c>
      <c r="E382" s="131"/>
      <c r="F382" s="14">
        <v>0</v>
      </c>
    </row>
    <row r="383" spans="1:6">
      <c r="A383" s="9" t="s">
        <v>351</v>
      </c>
      <c r="B383" s="131" t="s">
        <v>305</v>
      </c>
      <c r="C383" s="131" t="s">
        <v>404</v>
      </c>
      <c r="D383" s="131" t="s">
        <v>407</v>
      </c>
      <c r="E383" s="131" t="s">
        <v>350</v>
      </c>
      <c r="F383" s="14">
        <v>0</v>
      </c>
    </row>
    <row r="384" spans="1:6" ht="30">
      <c r="A384" s="9" t="s">
        <v>386</v>
      </c>
      <c r="B384" s="131" t="s">
        <v>305</v>
      </c>
      <c r="C384" s="131" t="s">
        <v>404</v>
      </c>
      <c r="D384" s="131" t="s">
        <v>407</v>
      </c>
      <c r="E384" s="131" t="s">
        <v>366</v>
      </c>
      <c r="F384" s="14">
        <v>0</v>
      </c>
    </row>
    <row r="385" spans="1:6" ht="60">
      <c r="A385" s="9" t="s">
        <v>406</v>
      </c>
      <c r="B385" s="131" t="s">
        <v>305</v>
      </c>
      <c r="C385" s="131" t="s">
        <v>404</v>
      </c>
      <c r="D385" s="131" t="s">
        <v>405</v>
      </c>
      <c r="E385" s="131"/>
      <c r="F385" s="14">
        <v>6939.5</v>
      </c>
    </row>
    <row r="386" spans="1:6">
      <c r="A386" s="9" t="s">
        <v>351</v>
      </c>
      <c r="B386" s="131" t="s">
        <v>305</v>
      </c>
      <c r="C386" s="131" t="s">
        <v>404</v>
      </c>
      <c r="D386" s="131" t="s">
        <v>405</v>
      </c>
      <c r="E386" s="131" t="s">
        <v>350</v>
      </c>
      <c r="F386" s="14">
        <v>6939.5</v>
      </c>
    </row>
    <row r="387" spans="1:6" ht="60">
      <c r="A387" s="8" t="s">
        <v>349</v>
      </c>
      <c r="B387" s="131" t="s">
        <v>305</v>
      </c>
      <c r="C387" s="131" t="s">
        <v>404</v>
      </c>
      <c r="D387" s="131" t="s">
        <v>405</v>
      </c>
      <c r="E387" s="131" t="s">
        <v>348</v>
      </c>
      <c r="F387" s="14">
        <v>6939.5</v>
      </c>
    </row>
    <row r="388" spans="1:6">
      <c r="A388" s="9" t="s">
        <v>188</v>
      </c>
      <c r="B388" s="131" t="s">
        <v>305</v>
      </c>
      <c r="C388" s="131" t="s">
        <v>404</v>
      </c>
      <c r="D388" s="131" t="s">
        <v>187</v>
      </c>
      <c r="E388" s="131"/>
      <c r="F388" s="14">
        <v>17.899999999999999</v>
      </c>
    </row>
    <row r="389" spans="1:6" ht="60">
      <c r="A389" s="13" t="s">
        <v>186</v>
      </c>
      <c r="B389" s="131" t="s">
        <v>305</v>
      </c>
      <c r="C389" s="131" t="s">
        <v>404</v>
      </c>
      <c r="D389" s="7" t="s">
        <v>183</v>
      </c>
      <c r="E389" s="131"/>
      <c r="F389" s="14">
        <v>17.899999999999999</v>
      </c>
    </row>
    <row r="390" spans="1:6">
      <c r="A390" s="27" t="s">
        <v>351</v>
      </c>
      <c r="B390" s="131" t="s">
        <v>305</v>
      </c>
      <c r="C390" s="131" t="s">
        <v>404</v>
      </c>
      <c r="D390" s="7" t="s">
        <v>183</v>
      </c>
      <c r="E390" s="131" t="s">
        <v>350</v>
      </c>
      <c r="F390" s="14">
        <v>17.899999999999999</v>
      </c>
    </row>
    <row r="391" spans="1:6">
      <c r="A391" s="9" t="s">
        <v>367</v>
      </c>
      <c r="B391" s="131" t="s">
        <v>305</v>
      </c>
      <c r="C391" s="131" t="s">
        <v>404</v>
      </c>
      <c r="D391" s="7" t="s">
        <v>183</v>
      </c>
      <c r="E391" s="131" t="s">
        <v>366</v>
      </c>
      <c r="F391" s="14">
        <v>17.899999999999999</v>
      </c>
    </row>
    <row r="392" spans="1:6">
      <c r="A392" s="9" t="s">
        <v>344</v>
      </c>
      <c r="B392" s="131" t="s">
        <v>305</v>
      </c>
      <c r="C392" s="131" t="s">
        <v>404</v>
      </c>
      <c r="D392" s="131" t="s">
        <v>265</v>
      </c>
      <c r="E392" s="131"/>
      <c r="F392" s="14">
        <v>2106.6</v>
      </c>
    </row>
    <row r="393" spans="1:6" ht="75">
      <c r="A393" s="9" t="s">
        <v>343</v>
      </c>
      <c r="B393" s="131" t="s">
        <v>305</v>
      </c>
      <c r="C393" s="131" t="s">
        <v>404</v>
      </c>
      <c r="D393" s="131" t="s">
        <v>333</v>
      </c>
      <c r="E393" s="131"/>
      <c r="F393" s="14">
        <v>2106.6</v>
      </c>
    </row>
    <row r="394" spans="1:6">
      <c r="A394" s="9" t="s">
        <v>351</v>
      </c>
      <c r="B394" s="131" t="s">
        <v>305</v>
      </c>
      <c r="C394" s="131" t="s">
        <v>404</v>
      </c>
      <c r="D394" s="131" t="s">
        <v>333</v>
      </c>
      <c r="E394" s="131" t="s">
        <v>350</v>
      </c>
      <c r="F394" s="14">
        <v>2106.6</v>
      </c>
    </row>
    <row r="395" spans="1:6" ht="60">
      <c r="A395" s="8" t="s">
        <v>349</v>
      </c>
      <c r="B395" s="131" t="s">
        <v>305</v>
      </c>
      <c r="C395" s="131" t="s">
        <v>404</v>
      </c>
      <c r="D395" s="131" t="s">
        <v>333</v>
      </c>
      <c r="E395" s="131" t="s">
        <v>348</v>
      </c>
      <c r="F395" s="14">
        <v>2106.6</v>
      </c>
    </row>
    <row r="396" spans="1:6">
      <c r="A396" s="9" t="s">
        <v>403</v>
      </c>
      <c r="B396" s="131" t="s">
        <v>305</v>
      </c>
      <c r="C396" s="131" t="s">
        <v>360</v>
      </c>
      <c r="D396" s="131"/>
      <c r="E396" s="131"/>
      <c r="F396" s="14">
        <v>104571.25999999998</v>
      </c>
    </row>
    <row r="397" spans="1:6" ht="30">
      <c r="A397" s="9" t="s">
        <v>199</v>
      </c>
      <c r="B397" s="131" t="s">
        <v>305</v>
      </c>
      <c r="C397" s="131" t="s">
        <v>360</v>
      </c>
      <c r="D397" s="131" t="s">
        <v>200</v>
      </c>
      <c r="E397" s="131"/>
      <c r="F397" s="14">
        <v>1571.54</v>
      </c>
    </row>
    <row r="398" spans="1:6" ht="90">
      <c r="A398" s="9" t="s">
        <v>201</v>
      </c>
      <c r="B398" s="131" t="s">
        <v>305</v>
      </c>
      <c r="C398" s="131" t="s">
        <v>360</v>
      </c>
      <c r="D398" s="131" t="s">
        <v>202</v>
      </c>
      <c r="E398" s="131"/>
      <c r="F398" s="14">
        <v>1571.54</v>
      </c>
    </row>
    <row r="399" spans="1:6" ht="30">
      <c r="A399" s="9" t="s">
        <v>203</v>
      </c>
      <c r="B399" s="131" t="s">
        <v>305</v>
      </c>
      <c r="C399" s="131" t="s">
        <v>360</v>
      </c>
      <c r="D399" s="131" t="s">
        <v>204</v>
      </c>
      <c r="E399" s="131"/>
      <c r="F399" s="14">
        <v>1571.54</v>
      </c>
    </row>
    <row r="400" spans="1:6">
      <c r="A400" s="9" t="s">
        <v>351</v>
      </c>
      <c r="B400" s="131" t="s">
        <v>305</v>
      </c>
      <c r="C400" s="131" t="s">
        <v>360</v>
      </c>
      <c r="D400" s="131" t="s">
        <v>129</v>
      </c>
      <c r="E400" s="131" t="s">
        <v>350</v>
      </c>
      <c r="F400" s="14">
        <v>1571.54</v>
      </c>
    </row>
    <row r="401" spans="1:6">
      <c r="A401" s="9" t="s">
        <v>367</v>
      </c>
      <c r="B401" s="131" t="s">
        <v>305</v>
      </c>
      <c r="C401" s="131" t="s">
        <v>360</v>
      </c>
      <c r="D401" s="131" t="s">
        <v>204</v>
      </c>
      <c r="E401" s="131" t="s">
        <v>366</v>
      </c>
      <c r="F401" s="14">
        <v>1571.54</v>
      </c>
    </row>
    <row r="402" spans="1:6">
      <c r="A402" s="9" t="s">
        <v>464</v>
      </c>
      <c r="B402" s="131" t="s">
        <v>305</v>
      </c>
      <c r="C402" s="7" t="s">
        <v>360</v>
      </c>
      <c r="D402" s="131" t="s">
        <v>463</v>
      </c>
      <c r="E402" s="131"/>
      <c r="F402" s="14">
        <v>124</v>
      </c>
    </row>
    <row r="403" spans="1:6">
      <c r="A403" s="20" t="s">
        <v>127</v>
      </c>
      <c r="B403" s="131" t="s">
        <v>305</v>
      </c>
      <c r="C403" s="131" t="s">
        <v>360</v>
      </c>
      <c r="D403" s="131" t="s">
        <v>129</v>
      </c>
      <c r="E403" s="131"/>
      <c r="F403" s="14">
        <v>24</v>
      </c>
    </row>
    <row r="404" spans="1:6">
      <c r="A404" s="9" t="s">
        <v>351</v>
      </c>
      <c r="B404" s="131" t="s">
        <v>305</v>
      </c>
      <c r="C404" s="131" t="s">
        <v>360</v>
      </c>
      <c r="D404" s="131" t="s">
        <v>129</v>
      </c>
      <c r="E404" s="131" t="s">
        <v>350</v>
      </c>
      <c r="F404" s="14">
        <v>24</v>
      </c>
    </row>
    <row r="405" spans="1:6">
      <c r="A405" s="9" t="s">
        <v>367</v>
      </c>
      <c r="B405" s="131" t="s">
        <v>305</v>
      </c>
      <c r="C405" s="131" t="s">
        <v>360</v>
      </c>
      <c r="D405" s="131" t="s">
        <v>129</v>
      </c>
      <c r="E405" s="131" t="s">
        <v>366</v>
      </c>
      <c r="F405" s="14">
        <v>24</v>
      </c>
    </row>
    <row r="406" spans="1:6">
      <c r="A406" s="9" t="s">
        <v>462</v>
      </c>
      <c r="B406" s="131" t="s">
        <v>305</v>
      </c>
      <c r="C406" s="7" t="s">
        <v>360</v>
      </c>
      <c r="D406" s="131" t="s">
        <v>461</v>
      </c>
      <c r="E406" s="131"/>
      <c r="F406" s="14">
        <v>100</v>
      </c>
    </row>
    <row r="407" spans="1:6" ht="30">
      <c r="A407" s="9" t="s">
        <v>450</v>
      </c>
      <c r="B407" s="131" t="s">
        <v>305</v>
      </c>
      <c r="C407" s="131" t="s">
        <v>360</v>
      </c>
      <c r="D407" s="131" t="s">
        <v>447</v>
      </c>
      <c r="E407" s="131"/>
      <c r="F407" s="14">
        <v>100</v>
      </c>
    </row>
    <row r="408" spans="1:6">
      <c r="A408" s="9" t="s">
        <v>365</v>
      </c>
      <c r="B408" s="131" t="s">
        <v>305</v>
      </c>
      <c r="C408" s="131" t="s">
        <v>360</v>
      </c>
      <c r="D408" s="7" t="s">
        <v>447</v>
      </c>
      <c r="E408" s="131" t="s">
        <v>364</v>
      </c>
      <c r="F408" s="14">
        <v>100</v>
      </c>
    </row>
    <row r="409" spans="1:6">
      <c r="A409" s="9" t="s">
        <v>144</v>
      </c>
      <c r="B409" s="131" t="s">
        <v>305</v>
      </c>
      <c r="C409" s="131" t="s">
        <v>360</v>
      </c>
      <c r="D409" s="7" t="s">
        <v>447</v>
      </c>
      <c r="E409" s="131" t="s">
        <v>359</v>
      </c>
      <c r="F409" s="14">
        <v>100</v>
      </c>
    </row>
    <row r="410" spans="1:6">
      <c r="A410" s="9" t="s">
        <v>402</v>
      </c>
      <c r="B410" s="131" t="s">
        <v>305</v>
      </c>
      <c r="C410" s="131" t="s">
        <v>360</v>
      </c>
      <c r="D410" s="7" t="s">
        <v>401</v>
      </c>
      <c r="E410" s="131"/>
      <c r="F410" s="14">
        <v>1606</v>
      </c>
    </row>
    <row r="411" spans="1:6" ht="90">
      <c r="A411" s="9" t="s">
        <v>400</v>
      </c>
      <c r="B411" s="131" t="s">
        <v>305</v>
      </c>
      <c r="C411" s="131" t="s">
        <v>360</v>
      </c>
      <c r="D411" s="7" t="s">
        <v>399</v>
      </c>
      <c r="E411" s="131"/>
      <c r="F411" s="14">
        <v>1606</v>
      </c>
    </row>
    <row r="412" spans="1:6">
      <c r="A412" s="9" t="s">
        <v>351</v>
      </c>
      <c r="B412" s="131" t="s">
        <v>305</v>
      </c>
      <c r="C412" s="131" t="s">
        <v>360</v>
      </c>
      <c r="D412" s="7" t="s">
        <v>399</v>
      </c>
      <c r="E412" s="131" t="s">
        <v>350</v>
      </c>
      <c r="F412" s="12">
        <v>1606</v>
      </c>
    </row>
    <row r="413" spans="1:6" ht="60">
      <c r="A413" s="8" t="s">
        <v>349</v>
      </c>
      <c r="B413" s="131" t="s">
        <v>305</v>
      </c>
      <c r="C413" s="131" t="s">
        <v>360</v>
      </c>
      <c r="D413" s="7" t="s">
        <v>399</v>
      </c>
      <c r="E413" s="131" t="s">
        <v>348</v>
      </c>
      <c r="F413" s="12">
        <v>1606</v>
      </c>
    </row>
    <row r="414" spans="1:6">
      <c r="A414" s="9" t="s">
        <v>239</v>
      </c>
      <c r="B414" s="131" t="s">
        <v>305</v>
      </c>
      <c r="C414" s="131" t="s">
        <v>360</v>
      </c>
      <c r="D414" s="7" t="s">
        <v>399</v>
      </c>
      <c r="E414" s="131" t="s">
        <v>348</v>
      </c>
      <c r="F414" s="12">
        <v>1606</v>
      </c>
    </row>
    <row r="415" spans="1:6" ht="30">
      <c r="A415" s="9" t="s">
        <v>386</v>
      </c>
      <c r="B415" s="131" t="s">
        <v>305</v>
      </c>
      <c r="C415" s="131" t="s">
        <v>360</v>
      </c>
      <c r="D415" s="7" t="s">
        <v>399</v>
      </c>
      <c r="E415" s="131" t="s">
        <v>366</v>
      </c>
      <c r="F415" s="14">
        <v>0</v>
      </c>
    </row>
    <row r="416" spans="1:6">
      <c r="A416" s="9" t="s">
        <v>239</v>
      </c>
      <c r="B416" s="131" t="s">
        <v>305</v>
      </c>
      <c r="C416" s="131" t="s">
        <v>360</v>
      </c>
      <c r="D416" s="7" t="s">
        <v>399</v>
      </c>
      <c r="E416" s="131" t="s">
        <v>366</v>
      </c>
      <c r="F416" s="14">
        <v>0</v>
      </c>
    </row>
    <row r="417" spans="1:6">
      <c r="A417" s="9" t="s">
        <v>358</v>
      </c>
      <c r="B417" s="131" t="s">
        <v>305</v>
      </c>
      <c r="C417" s="131" t="s">
        <v>360</v>
      </c>
      <c r="D417" s="7" t="s">
        <v>357</v>
      </c>
      <c r="E417" s="131"/>
      <c r="F417" s="14">
        <v>38058.519999999997</v>
      </c>
    </row>
    <row r="418" spans="1:6" ht="60">
      <c r="A418" s="9" t="s">
        <v>324</v>
      </c>
      <c r="B418" s="131" t="s">
        <v>305</v>
      </c>
      <c r="C418" s="131" t="s">
        <v>360</v>
      </c>
      <c r="D418" s="7" t="s">
        <v>323</v>
      </c>
      <c r="E418" s="131"/>
      <c r="F418" s="14">
        <v>9914</v>
      </c>
    </row>
    <row r="419" spans="1:6">
      <c r="A419" s="9" t="s">
        <v>365</v>
      </c>
      <c r="B419" s="131" t="s">
        <v>305</v>
      </c>
      <c r="C419" s="131" t="s">
        <v>360</v>
      </c>
      <c r="D419" s="7" t="s">
        <v>323</v>
      </c>
      <c r="E419" s="131" t="s">
        <v>364</v>
      </c>
      <c r="F419" s="14">
        <v>9914</v>
      </c>
    </row>
    <row r="420" spans="1:6">
      <c r="A420" s="9" t="s">
        <v>144</v>
      </c>
      <c r="B420" s="131" t="s">
        <v>305</v>
      </c>
      <c r="C420" s="131" t="s">
        <v>360</v>
      </c>
      <c r="D420" s="7" t="s">
        <v>323</v>
      </c>
      <c r="E420" s="131" t="s">
        <v>359</v>
      </c>
      <c r="F420" s="14">
        <v>9914</v>
      </c>
    </row>
    <row r="421" spans="1:6" ht="60">
      <c r="A421" s="31" t="s">
        <v>110</v>
      </c>
      <c r="B421" s="131" t="s">
        <v>305</v>
      </c>
      <c r="C421" s="131" t="s">
        <v>360</v>
      </c>
      <c r="D421" s="7" t="s">
        <v>111</v>
      </c>
      <c r="E421" s="131"/>
      <c r="F421" s="14">
        <v>180</v>
      </c>
    </row>
    <row r="422" spans="1:6">
      <c r="A422" s="9" t="s">
        <v>351</v>
      </c>
      <c r="B422" s="131" t="s">
        <v>305</v>
      </c>
      <c r="C422" s="131" t="s">
        <v>360</v>
      </c>
      <c r="D422" s="7" t="s">
        <v>111</v>
      </c>
      <c r="E422" s="131" t="s">
        <v>350</v>
      </c>
      <c r="F422" s="14">
        <v>180</v>
      </c>
    </row>
    <row r="423" spans="1:6" ht="30">
      <c r="A423" s="9" t="s">
        <v>386</v>
      </c>
      <c r="B423" s="131" t="s">
        <v>305</v>
      </c>
      <c r="C423" s="131" t="s">
        <v>360</v>
      </c>
      <c r="D423" s="7" t="s">
        <v>111</v>
      </c>
      <c r="E423" s="131" t="s">
        <v>366</v>
      </c>
      <c r="F423" s="14">
        <v>180</v>
      </c>
    </row>
    <row r="424" spans="1:6">
      <c r="A424" s="9" t="s">
        <v>239</v>
      </c>
      <c r="B424" s="131" t="s">
        <v>305</v>
      </c>
      <c r="C424" s="131" t="s">
        <v>360</v>
      </c>
      <c r="D424" s="7" t="s">
        <v>111</v>
      </c>
      <c r="E424" s="131" t="s">
        <v>366</v>
      </c>
      <c r="F424" s="14">
        <v>180</v>
      </c>
    </row>
    <row r="425" spans="1:6" ht="30">
      <c r="A425" s="9" t="s">
        <v>205</v>
      </c>
      <c r="B425" s="131" t="s">
        <v>305</v>
      </c>
      <c r="C425" s="131" t="s">
        <v>360</v>
      </c>
      <c r="D425" s="7" t="s">
        <v>206</v>
      </c>
      <c r="E425" s="131"/>
      <c r="F425" s="14">
        <v>673.52</v>
      </c>
    </row>
    <row r="426" spans="1:6" ht="75">
      <c r="A426" s="9" t="s">
        <v>207</v>
      </c>
      <c r="B426" s="131" t="s">
        <v>305</v>
      </c>
      <c r="C426" s="131" t="s">
        <v>360</v>
      </c>
      <c r="D426" s="7" t="s">
        <v>208</v>
      </c>
      <c r="E426" s="131"/>
      <c r="F426" s="14">
        <v>673.52</v>
      </c>
    </row>
    <row r="427" spans="1:6">
      <c r="A427" s="9" t="s">
        <v>351</v>
      </c>
      <c r="B427" s="131" t="s">
        <v>305</v>
      </c>
      <c r="C427" s="131" t="s">
        <v>360</v>
      </c>
      <c r="D427" s="7" t="s">
        <v>208</v>
      </c>
      <c r="E427" s="131" t="s">
        <v>350</v>
      </c>
      <c r="F427" s="14">
        <v>673.52</v>
      </c>
    </row>
    <row r="428" spans="1:6" ht="30">
      <c r="A428" s="9" t="s">
        <v>386</v>
      </c>
      <c r="B428" s="131" t="s">
        <v>305</v>
      </c>
      <c r="C428" s="131" t="s">
        <v>360</v>
      </c>
      <c r="D428" s="7" t="s">
        <v>208</v>
      </c>
      <c r="E428" s="131" t="s">
        <v>366</v>
      </c>
      <c r="F428" s="14">
        <v>673.52</v>
      </c>
    </row>
    <row r="429" spans="1:6" ht="45">
      <c r="A429" s="9" t="s">
        <v>398</v>
      </c>
      <c r="B429" s="131" t="s">
        <v>305</v>
      </c>
      <c r="C429" s="131" t="s">
        <v>360</v>
      </c>
      <c r="D429" s="7" t="s">
        <v>397</v>
      </c>
      <c r="E429" s="131"/>
      <c r="F429" s="14">
        <v>27291</v>
      </c>
    </row>
    <row r="430" spans="1:6" ht="30">
      <c r="A430" s="9" t="s">
        <v>396</v>
      </c>
      <c r="B430" s="131" t="s">
        <v>305</v>
      </c>
      <c r="C430" s="131" t="s">
        <v>360</v>
      </c>
      <c r="D430" s="7" t="s">
        <v>395</v>
      </c>
      <c r="E430" s="131"/>
      <c r="F430" s="14">
        <v>27291</v>
      </c>
    </row>
    <row r="431" spans="1:6" ht="30">
      <c r="A431" s="9" t="s">
        <v>386</v>
      </c>
      <c r="B431" s="131" t="s">
        <v>305</v>
      </c>
      <c r="C431" s="131" t="s">
        <v>360</v>
      </c>
      <c r="D431" s="7" t="s">
        <v>395</v>
      </c>
      <c r="E431" s="131" t="s">
        <v>366</v>
      </c>
      <c r="F431" s="14">
        <v>4076.9</v>
      </c>
    </row>
    <row r="432" spans="1:6">
      <c r="A432" s="9" t="s">
        <v>239</v>
      </c>
      <c r="B432" s="131" t="s">
        <v>305</v>
      </c>
      <c r="C432" s="131" t="s">
        <v>360</v>
      </c>
      <c r="D432" s="7" t="s">
        <v>395</v>
      </c>
      <c r="E432" s="131" t="s">
        <v>366</v>
      </c>
      <c r="F432" s="14">
        <v>4076.9</v>
      </c>
    </row>
    <row r="433" spans="1:6" ht="30">
      <c r="A433" s="9" t="s">
        <v>361</v>
      </c>
      <c r="B433" s="131" t="s">
        <v>305</v>
      </c>
      <c r="C433" s="131" t="s">
        <v>360</v>
      </c>
      <c r="D433" s="7" t="s">
        <v>395</v>
      </c>
      <c r="E433" s="131" t="s">
        <v>359</v>
      </c>
      <c r="F433" s="14">
        <v>23214.1</v>
      </c>
    </row>
    <row r="434" spans="1:6">
      <c r="A434" s="9" t="s">
        <v>239</v>
      </c>
      <c r="B434" s="131" t="s">
        <v>305</v>
      </c>
      <c r="C434" s="131" t="s">
        <v>360</v>
      </c>
      <c r="D434" s="7" t="s">
        <v>395</v>
      </c>
      <c r="E434" s="131" t="s">
        <v>359</v>
      </c>
      <c r="F434" s="14">
        <v>23214.1</v>
      </c>
    </row>
    <row r="435" spans="1:6">
      <c r="A435" s="9" t="s">
        <v>230</v>
      </c>
      <c r="B435" s="131" t="s">
        <v>305</v>
      </c>
      <c r="C435" s="131" t="s">
        <v>360</v>
      </c>
      <c r="D435" s="7" t="s">
        <v>229</v>
      </c>
      <c r="E435" s="131"/>
      <c r="F435" s="14">
        <v>41917.399999999994</v>
      </c>
    </row>
    <row r="436" spans="1:6" ht="75">
      <c r="A436" s="9" t="s">
        <v>394</v>
      </c>
      <c r="B436" s="131" t="s">
        <v>305</v>
      </c>
      <c r="C436" s="131" t="s">
        <v>360</v>
      </c>
      <c r="D436" s="7" t="s">
        <v>393</v>
      </c>
      <c r="E436" s="131"/>
      <c r="F436" s="14">
        <v>38192.799999999996</v>
      </c>
    </row>
    <row r="437" spans="1:6" ht="105">
      <c r="A437" s="29" t="s">
        <v>392</v>
      </c>
      <c r="B437" s="131" t="s">
        <v>305</v>
      </c>
      <c r="C437" s="131" t="s">
        <v>360</v>
      </c>
      <c r="D437" s="7" t="s">
        <v>390</v>
      </c>
      <c r="E437" s="9"/>
      <c r="F437" s="14">
        <v>32411.799999999996</v>
      </c>
    </row>
    <row r="438" spans="1:6">
      <c r="A438" s="9" t="s">
        <v>351</v>
      </c>
      <c r="B438" s="131" t="s">
        <v>305</v>
      </c>
      <c r="C438" s="131" t="s">
        <v>360</v>
      </c>
      <c r="D438" s="7" t="s">
        <v>390</v>
      </c>
      <c r="E438" s="131" t="s">
        <v>350</v>
      </c>
      <c r="F438" s="14">
        <v>20097.999999999996</v>
      </c>
    </row>
    <row r="439" spans="1:6" ht="75">
      <c r="A439" s="8" t="s">
        <v>353</v>
      </c>
      <c r="B439" s="131" t="s">
        <v>305</v>
      </c>
      <c r="C439" s="131" t="s">
        <v>360</v>
      </c>
      <c r="D439" s="7" t="s">
        <v>390</v>
      </c>
      <c r="E439" s="131" t="s">
        <v>348</v>
      </c>
      <c r="F439" s="14">
        <v>20097.999999999996</v>
      </c>
    </row>
    <row r="440" spans="1:6">
      <c r="A440" s="9" t="s">
        <v>239</v>
      </c>
      <c r="B440" s="131" t="s">
        <v>305</v>
      </c>
      <c r="C440" s="131" t="s">
        <v>360</v>
      </c>
      <c r="D440" s="7" t="s">
        <v>390</v>
      </c>
      <c r="E440" s="131" t="s">
        <v>348</v>
      </c>
      <c r="F440" s="14">
        <v>20097.999999999996</v>
      </c>
    </row>
    <row r="441" spans="1:6">
      <c r="A441" s="9" t="s">
        <v>365</v>
      </c>
      <c r="B441" s="131" t="s">
        <v>305</v>
      </c>
      <c r="C441" s="131" t="s">
        <v>360</v>
      </c>
      <c r="D441" s="7" t="s">
        <v>390</v>
      </c>
      <c r="E441" s="131" t="s">
        <v>364</v>
      </c>
      <c r="F441" s="14">
        <v>12313.8</v>
      </c>
    </row>
    <row r="442" spans="1:6" ht="75">
      <c r="A442" s="8" t="s">
        <v>391</v>
      </c>
      <c r="B442" s="131" t="s">
        <v>305</v>
      </c>
      <c r="C442" s="131" t="s">
        <v>360</v>
      </c>
      <c r="D442" s="7" t="s">
        <v>390</v>
      </c>
      <c r="E442" s="131" t="s">
        <v>362</v>
      </c>
      <c r="F442" s="14">
        <v>12313.8</v>
      </c>
    </row>
    <row r="443" spans="1:6">
      <c r="A443" s="9" t="s">
        <v>239</v>
      </c>
      <c r="B443" s="131" t="s">
        <v>305</v>
      </c>
      <c r="C443" s="131" t="s">
        <v>360</v>
      </c>
      <c r="D443" s="7" t="s">
        <v>390</v>
      </c>
      <c r="E443" s="131" t="s">
        <v>362</v>
      </c>
      <c r="F443" s="14">
        <v>12313.8</v>
      </c>
    </row>
    <row r="444" spans="1:6" ht="135">
      <c r="A444" s="126" t="s">
        <v>389</v>
      </c>
      <c r="B444" s="131" t="s">
        <v>305</v>
      </c>
      <c r="C444" s="131" t="s">
        <v>360</v>
      </c>
      <c r="D444" s="7" t="s">
        <v>388</v>
      </c>
      <c r="E444" s="131"/>
      <c r="F444" s="14">
        <v>462</v>
      </c>
    </row>
    <row r="445" spans="1:6">
      <c r="A445" s="9" t="s">
        <v>351</v>
      </c>
      <c r="B445" s="131" t="s">
        <v>305</v>
      </c>
      <c r="C445" s="131" t="s">
        <v>360</v>
      </c>
      <c r="D445" s="7" t="s">
        <v>388</v>
      </c>
      <c r="E445" s="7" t="s">
        <v>350</v>
      </c>
      <c r="F445" s="14">
        <v>171.8</v>
      </c>
    </row>
    <row r="446" spans="1:6">
      <c r="A446" s="9" t="s">
        <v>367</v>
      </c>
      <c r="B446" s="131" t="s">
        <v>305</v>
      </c>
      <c r="C446" s="131" t="s">
        <v>360</v>
      </c>
      <c r="D446" s="7" t="s">
        <v>388</v>
      </c>
      <c r="E446" s="7" t="s">
        <v>366</v>
      </c>
      <c r="F446" s="14">
        <v>171.8</v>
      </c>
    </row>
    <row r="447" spans="1:6">
      <c r="A447" s="9" t="s">
        <v>365</v>
      </c>
      <c r="B447" s="131" t="s">
        <v>305</v>
      </c>
      <c r="C447" s="131" t="s">
        <v>360</v>
      </c>
      <c r="D447" s="7" t="s">
        <v>388</v>
      </c>
      <c r="E447" s="131" t="s">
        <v>364</v>
      </c>
      <c r="F447" s="14">
        <v>290.2</v>
      </c>
    </row>
    <row r="448" spans="1:6" ht="30">
      <c r="A448" s="9" t="s">
        <v>361</v>
      </c>
      <c r="B448" s="131" t="s">
        <v>305</v>
      </c>
      <c r="C448" s="131" t="s">
        <v>360</v>
      </c>
      <c r="D448" s="7" t="s">
        <v>388</v>
      </c>
      <c r="E448" s="131" t="s">
        <v>359</v>
      </c>
      <c r="F448" s="14">
        <v>290.2</v>
      </c>
    </row>
    <row r="449" spans="1:6" ht="45">
      <c r="A449" s="9" t="s">
        <v>387</v>
      </c>
      <c r="B449" s="131" t="s">
        <v>305</v>
      </c>
      <c r="C449" s="131" t="s">
        <v>360</v>
      </c>
      <c r="D449" s="7" t="s">
        <v>385</v>
      </c>
      <c r="E449" s="131"/>
      <c r="F449" s="14">
        <v>0</v>
      </c>
    </row>
    <row r="450" spans="1:6">
      <c r="A450" s="9" t="s">
        <v>351</v>
      </c>
      <c r="B450" s="131" t="s">
        <v>305</v>
      </c>
      <c r="C450" s="131" t="s">
        <v>360</v>
      </c>
      <c r="D450" s="7" t="s">
        <v>385</v>
      </c>
      <c r="E450" s="7" t="s">
        <v>350</v>
      </c>
      <c r="F450" s="14">
        <v>0</v>
      </c>
    </row>
    <row r="451" spans="1:6" ht="30">
      <c r="A451" s="9" t="s">
        <v>386</v>
      </c>
      <c r="B451" s="131" t="s">
        <v>305</v>
      </c>
      <c r="C451" s="131" t="s">
        <v>360</v>
      </c>
      <c r="D451" s="7" t="s">
        <v>385</v>
      </c>
      <c r="E451" s="7" t="s">
        <v>366</v>
      </c>
      <c r="F451" s="14">
        <v>0</v>
      </c>
    </row>
    <row r="452" spans="1:6">
      <c r="A452" s="9" t="s">
        <v>365</v>
      </c>
      <c r="B452" s="131" t="s">
        <v>305</v>
      </c>
      <c r="C452" s="131" t="s">
        <v>360</v>
      </c>
      <c r="D452" s="7" t="s">
        <v>385</v>
      </c>
      <c r="E452" s="7" t="s">
        <v>364</v>
      </c>
      <c r="F452" s="14">
        <v>0</v>
      </c>
    </row>
    <row r="453" spans="1:6" ht="30">
      <c r="A453" s="9" t="s">
        <v>361</v>
      </c>
      <c r="B453" s="131" t="s">
        <v>305</v>
      </c>
      <c r="C453" s="131" t="s">
        <v>360</v>
      </c>
      <c r="D453" s="7" t="s">
        <v>385</v>
      </c>
      <c r="E453" s="7" t="s">
        <v>359</v>
      </c>
      <c r="F453" s="14">
        <v>0</v>
      </c>
    </row>
    <row r="454" spans="1:6" ht="75">
      <c r="A454" s="9" t="s">
        <v>326</v>
      </c>
      <c r="B454" s="131" t="s">
        <v>305</v>
      </c>
      <c r="C454" s="131" t="s">
        <v>360</v>
      </c>
      <c r="D454" s="7" t="s">
        <v>325</v>
      </c>
      <c r="E454" s="7"/>
      <c r="F454" s="14">
        <v>5319</v>
      </c>
    </row>
    <row r="455" spans="1:6">
      <c r="A455" s="9" t="s">
        <v>351</v>
      </c>
      <c r="B455" s="131" t="s">
        <v>305</v>
      </c>
      <c r="C455" s="131" t="s">
        <v>360</v>
      </c>
      <c r="D455" s="7" t="s">
        <v>325</v>
      </c>
      <c r="E455" s="7" t="s">
        <v>350</v>
      </c>
      <c r="F455" s="14">
        <v>3365.1</v>
      </c>
    </row>
    <row r="456" spans="1:6" ht="60">
      <c r="A456" s="8" t="s">
        <v>349</v>
      </c>
      <c r="B456" s="131" t="s">
        <v>305</v>
      </c>
      <c r="C456" s="131" t="s">
        <v>360</v>
      </c>
      <c r="D456" s="7" t="s">
        <v>325</v>
      </c>
      <c r="E456" s="7" t="s">
        <v>348</v>
      </c>
      <c r="F456" s="14">
        <v>3365.1</v>
      </c>
    </row>
    <row r="457" spans="1:6">
      <c r="A457" s="9" t="s">
        <v>365</v>
      </c>
      <c r="B457" s="131" t="s">
        <v>305</v>
      </c>
      <c r="C457" s="131" t="s">
        <v>360</v>
      </c>
      <c r="D457" s="7" t="s">
        <v>325</v>
      </c>
      <c r="E457" s="7" t="s">
        <v>364</v>
      </c>
      <c r="F457" s="14">
        <v>1953.9</v>
      </c>
    </row>
    <row r="458" spans="1:6" ht="60">
      <c r="A458" s="8" t="s">
        <v>363</v>
      </c>
      <c r="B458" s="131" t="s">
        <v>305</v>
      </c>
      <c r="C458" s="131" t="s">
        <v>360</v>
      </c>
      <c r="D458" s="7" t="s">
        <v>325</v>
      </c>
      <c r="E458" s="7" t="s">
        <v>362</v>
      </c>
      <c r="F458" s="14">
        <v>1953.9</v>
      </c>
    </row>
    <row r="459" spans="1:6">
      <c r="A459" s="9" t="s">
        <v>144</v>
      </c>
      <c r="B459" s="131" t="s">
        <v>305</v>
      </c>
      <c r="C459" s="131" t="s">
        <v>360</v>
      </c>
      <c r="D459" s="7" t="s">
        <v>325</v>
      </c>
      <c r="E459" s="7" t="s">
        <v>359</v>
      </c>
      <c r="F459" s="14">
        <v>0</v>
      </c>
    </row>
    <row r="460" spans="1:6" ht="60">
      <c r="A460" s="9" t="s">
        <v>384</v>
      </c>
      <c r="B460" s="131" t="s">
        <v>305</v>
      </c>
      <c r="C460" s="131" t="s">
        <v>360</v>
      </c>
      <c r="D460" s="7" t="s">
        <v>383</v>
      </c>
      <c r="E460" s="131"/>
      <c r="F460" s="14">
        <v>277</v>
      </c>
    </row>
    <row r="461" spans="1:6" ht="75">
      <c r="A461" s="9" t="s">
        <v>382</v>
      </c>
      <c r="B461" s="131" t="s">
        <v>305</v>
      </c>
      <c r="C461" s="131" t="s">
        <v>360</v>
      </c>
      <c r="D461" s="7" t="s">
        <v>381</v>
      </c>
      <c r="E461" s="131"/>
      <c r="F461" s="14">
        <v>277</v>
      </c>
    </row>
    <row r="462" spans="1:6">
      <c r="A462" s="9" t="s">
        <v>351</v>
      </c>
      <c r="B462" s="131" t="s">
        <v>305</v>
      </c>
      <c r="C462" s="131" t="s">
        <v>360</v>
      </c>
      <c r="D462" s="7" t="s">
        <v>381</v>
      </c>
      <c r="E462" s="131" t="s">
        <v>350</v>
      </c>
      <c r="F462" s="14">
        <v>36.5</v>
      </c>
    </row>
    <row r="463" spans="1:6" ht="30">
      <c r="A463" s="9" t="s">
        <v>375</v>
      </c>
      <c r="B463" s="131" t="s">
        <v>305</v>
      </c>
      <c r="C463" s="131" t="s">
        <v>360</v>
      </c>
      <c r="D463" s="7" t="s">
        <v>381</v>
      </c>
      <c r="E463" s="131" t="s">
        <v>366</v>
      </c>
      <c r="F463" s="12">
        <v>36.5</v>
      </c>
    </row>
    <row r="464" spans="1:6">
      <c r="A464" s="9" t="s">
        <v>365</v>
      </c>
      <c r="B464" s="131" t="s">
        <v>305</v>
      </c>
      <c r="C464" s="131" t="s">
        <v>360</v>
      </c>
      <c r="D464" s="7" t="s">
        <v>381</v>
      </c>
      <c r="E464" s="131" t="s">
        <v>364</v>
      </c>
      <c r="F464" s="14">
        <v>240.5</v>
      </c>
    </row>
    <row r="465" spans="1:6" ht="30">
      <c r="A465" s="9" t="s">
        <v>361</v>
      </c>
      <c r="B465" s="131" t="s">
        <v>305</v>
      </c>
      <c r="C465" s="131" t="s">
        <v>360</v>
      </c>
      <c r="D465" s="7" t="s">
        <v>381</v>
      </c>
      <c r="E465" s="131" t="s">
        <v>359</v>
      </c>
      <c r="F465" s="14">
        <v>240.5</v>
      </c>
    </row>
    <row r="466" spans="1:6" ht="45">
      <c r="A466" s="9" t="s">
        <v>380</v>
      </c>
      <c r="B466" s="131" t="s">
        <v>305</v>
      </c>
      <c r="C466" s="131" t="s">
        <v>360</v>
      </c>
      <c r="D466" s="7" t="s">
        <v>379</v>
      </c>
      <c r="E466" s="131"/>
      <c r="F466" s="14">
        <v>3264.6</v>
      </c>
    </row>
    <row r="467" spans="1:6" ht="75">
      <c r="A467" s="9" t="s">
        <v>140</v>
      </c>
      <c r="B467" s="131" t="s">
        <v>305</v>
      </c>
      <c r="C467" s="131" t="s">
        <v>360</v>
      </c>
      <c r="D467" s="7" t="s">
        <v>141</v>
      </c>
      <c r="E467" s="131"/>
      <c r="F467" s="14">
        <v>125</v>
      </c>
    </row>
    <row r="468" spans="1:6">
      <c r="A468" s="9" t="s">
        <v>351</v>
      </c>
      <c r="B468" s="131" t="s">
        <v>305</v>
      </c>
      <c r="C468" s="131" t="s">
        <v>360</v>
      </c>
      <c r="D468" s="7" t="s">
        <v>141</v>
      </c>
      <c r="E468" s="131" t="s">
        <v>350</v>
      </c>
      <c r="F468" s="14">
        <v>125</v>
      </c>
    </row>
    <row r="469" spans="1:6" ht="30">
      <c r="A469" s="9" t="s">
        <v>375</v>
      </c>
      <c r="B469" s="131" t="s">
        <v>305</v>
      </c>
      <c r="C469" s="131" t="s">
        <v>360</v>
      </c>
      <c r="D469" s="7" t="s">
        <v>141</v>
      </c>
      <c r="E469" s="131" t="s">
        <v>366</v>
      </c>
      <c r="F469" s="14">
        <v>125</v>
      </c>
    </row>
    <row r="470" spans="1:6" ht="60">
      <c r="A470" s="9" t="s">
        <v>378</v>
      </c>
      <c r="B470" s="131" t="s">
        <v>305</v>
      </c>
      <c r="C470" s="131" t="s">
        <v>360</v>
      </c>
      <c r="D470" s="7" t="s">
        <v>377</v>
      </c>
      <c r="E470" s="131"/>
      <c r="F470" s="14">
        <v>188</v>
      </c>
    </row>
    <row r="471" spans="1:6">
      <c r="A471" s="9" t="s">
        <v>351</v>
      </c>
      <c r="B471" s="131" t="s">
        <v>305</v>
      </c>
      <c r="C471" s="131" t="s">
        <v>360</v>
      </c>
      <c r="D471" s="7" t="s">
        <v>377</v>
      </c>
      <c r="E471" s="131" t="s">
        <v>350</v>
      </c>
      <c r="F471" s="14">
        <v>188</v>
      </c>
    </row>
    <row r="472" spans="1:6" ht="30">
      <c r="A472" s="9" t="s">
        <v>375</v>
      </c>
      <c r="B472" s="131" t="s">
        <v>305</v>
      </c>
      <c r="C472" s="131" t="s">
        <v>360</v>
      </c>
      <c r="D472" s="7" t="s">
        <v>377</v>
      </c>
      <c r="E472" s="131" t="s">
        <v>366</v>
      </c>
      <c r="F472" s="14">
        <v>188</v>
      </c>
    </row>
    <row r="473" spans="1:6" ht="45">
      <c r="A473" s="13" t="s">
        <v>376</v>
      </c>
      <c r="B473" s="131" t="s">
        <v>305</v>
      </c>
      <c r="C473" s="131" t="s">
        <v>360</v>
      </c>
      <c r="D473" s="7" t="s">
        <v>374</v>
      </c>
      <c r="E473" s="131"/>
      <c r="F473" s="14">
        <v>2468.1999999999998</v>
      </c>
    </row>
    <row r="474" spans="1:6">
      <c r="A474" s="9" t="s">
        <v>351</v>
      </c>
      <c r="B474" s="131" t="s">
        <v>305</v>
      </c>
      <c r="C474" s="131" t="s">
        <v>360</v>
      </c>
      <c r="D474" s="7" t="s">
        <v>374</v>
      </c>
      <c r="E474" s="131" t="s">
        <v>350</v>
      </c>
      <c r="F474" s="14">
        <v>1908.4</v>
      </c>
    </row>
    <row r="475" spans="1:6" ht="60">
      <c r="A475" s="8" t="s">
        <v>349</v>
      </c>
      <c r="B475" s="131" t="s">
        <v>305</v>
      </c>
      <c r="C475" s="131" t="s">
        <v>360</v>
      </c>
      <c r="D475" s="7" t="s">
        <v>374</v>
      </c>
      <c r="E475" s="131" t="s">
        <v>348</v>
      </c>
      <c r="F475" s="14">
        <v>1908.4</v>
      </c>
    </row>
    <row r="476" spans="1:6" ht="30">
      <c r="A476" s="9" t="s">
        <v>375</v>
      </c>
      <c r="B476" s="131" t="s">
        <v>305</v>
      </c>
      <c r="C476" s="131" t="s">
        <v>360</v>
      </c>
      <c r="D476" s="7" t="s">
        <v>374</v>
      </c>
      <c r="E476" s="131" t="s">
        <v>366</v>
      </c>
      <c r="F476" s="14">
        <v>0</v>
      </c>
    </row>
    <row r="477" spans="1:6">
      <c r="A477" s="9" t="s">
        <v>365</v>
      </c>
      <c r="B477" s="131" t="s">
        <v>305</v>
      </c>
      <c r="C477" s="131" t="s">
        <v>360</v>
      </c>
      <c r="D477" s="7" t="s">
        <v>374</v>
      </c>
      <c r="E477" s="131" t="s">
        <v>364</v>
      </c>
      <c r="F477" s="14">
        <v>559.79999999999995</v>
      </c>
    </row>
    <row r="478" spans="1:6" ht="60">
      <c r="A478" s="8" t="s">
        <v>363</v>
      </c>
      <c r="B478" s="131" t="s">
        <v>305</v>
      </c>
      <c r="C478" s="131" t="s">
        <v>360</v>
      </c>
      <c r="D478" s="7" t="s">
        <v>374</v>
      </c>
      <c r="E478" s="131" t="s">
        <v>362</v>
      </c>
      <c r="F478" s="14">
        <v>559.79999999999995</v>
      </c>
    </row>
    <row r="479" spans="1:6" ht="30">
      <c r="A479" s="9" t="s">
        <v>372</v>
      </c>
      <c r="B479" s="131" t="s">
        <v>305</v>
      </c>
      <c r="C479" s="131" t="s">
        <v>360</v>
      </c>
      <c r="D479" s="7" t="s">
        <v>374</v>
      </c>
      <c r="E479" s="131" t="s">
        <v>359</v>
      </c>
      <c r="F479" s="14">
        <v>0</v>
      </c>
    </row>
    <row r="480" spans="1:6" ht="60">
      <c r="A480" s="13" t="s">
        <v>373</v>
      </c>
      <c r="B480" s="131" t="s">
        <v>305</v>
      </c>
      <c r="C480" s="131" t="s">
        <v>360</v>
      </c>
      <c r="D480" s="7" t="s">
        <v>371</v>
      </c>
      <c r="E480" s="131"/>
      <c r="F480" s="14">
        <v>375</v>
      </c>
    </row>
    <row r="481" spans="1:6">
      <c r="A481" s="9" t="s">
        <v>351</v>
      </c>
      <c r="B481" s="131" t="s">
        <v>305</v>
      </c>
      <c r="C481" s="131" t="s">
        <v>360</v>
      </c>
      <c r="D481" s="7" t="s">
        <v>371</v>
      </c>
      <c r="E481" s="131" t="s">
        <v>350</v>
      </c>
      <c r="F481" s="14">
        <v>250.8</v>
      </c>
    </row>
    <row r="482" spans="1:6" ht="30">
      <c r="A482" s="9" t="s">
        <v>368</v>
      </c>
      <c r="B482" s="131" t="s">
        <v>305</v>
      </c>
      <c r="C482" s="131" t="s">
        <v>360</v>
      </c>
      <c r="D482" s="7" t="s">
        <v>371</v>
      </c>
      <c r="E482" s="131" t="s">
        <v>366</v>
      </c>
      <c r="F482" s="14">
        <v>250.8</v>
      </c>
    </row>
    <row r="483" spans="1:6">
      <c r="A483" s="9" t="s">
        <v>365</v>
      </c>
      <c r="B483" s="131" t="s">
        <v>305</v>
      </c>
      <c r="C483" s="131" t="s">
        <v>360</v>
      </c>
      <c r="D483" s="7" t="s">
        <v>371</v>
      </c>
      <c r="E483" s="131" t="s">
        <v>364</v>
      </c>
      <c r="F483" s="12">
        <v>124.2</v>
      </c>
    </row>
    <row r="484" spans="1:6" ht="30">
      <c r="A484" s="9" t="s">
        <v>372</v>
      </c>
      <c r="B484" s="131" t="s">
        <v>305</v>
      </c>
      <c r="C484" s="131" t="s">
        <v>360</v>
      </c>
      <c r="D484" s="7" t="s">
        <v>371</v>
      </c>
      <c r="E484" s="131" t="s">
        <v>359</v>
      </c>
      <c r="F484" s="14">
        <v>124.2</v>
      </c>
    </row>
    <row r="485" spans="1:6" ht="45">
      <c r="A485" s="9" t="s">
        <v>115</v>
      </c>
      <c r="B485" s="131" t="s">
        <v>305</v>
      </c>
      <c r="C485" s="131" t="s">
        <v>360</v>
      </c>
      <c r="D485" s="7" t="s">
        <v>114</v>
      </c>
      <c r="E485" s="131"/>
      <c r="F485" s="14">
        <v>108.4</v>
      </c>
    </row>
    <row r="486" spans="1:6">
      <c r="A486" s="9" t="s">
        <v>351</v>
      </c>
      <c r="B486" s="131" t="s">
        <v>305</v>
      </c>
      <c r="C486" s="131" t="s">
        <v>360</v>
      </c>
      <c r="D486" s="7" t="s">
        <v>114</v>
      </c>
      <c r="E486" s="131" t="s">
        <v>350</v>
      </c>
      <c r="F486" s="14">
        <v>108.4</v>
      </c>
    </row>
    <row r="487" spans="1:6" ht="60">
      <c r="A487" s="8" t="s">
        <v>349</v>
      </c>
      <c r="B487" s="131" t="s">
        <v>305</v>
      </c>
      <c r="C487" s="131" t="s">
        <v>360</v>
      </c>
      <c r="D487" s="7" t="s">
        <v>114</v>
      </c>
      <c r="E487" s="131" t="s">
        <v>348</v>
      </c>
      <c r="F487" s="14">
        <v>108.4</v>
      </c>
    </row>
    <row r="488" spans="1:6" ht="30">
      <c r="A488" s="9" t="s">
        <v>116</v>
      </c>
      <c r="B488" s="131" t="s">
        <v>305</v>
      </c>
      <c r="C488" s="131" t="s">
        <v>360</v>
      </c>
      <c r="D488" s="7" t="s">
        <v>114</v>
      </c>
      <c r="E488" s="131" t="s">
        <v>366</v>
      </c>
      <c r="F488" s="14">
        <v>0</v>
      </c>
    </row>
    <row r="489" spans="1:6" ht="45">
      <c r="A489" s="9" t="s">
        <v>303</v>
      </c>
      <c r="B489" s="131" t="s">
        <v>305</v>
      </c>
      <c r="C489" s="131" t="s">
        <v>360</v>
      </c>
      <c r="D489" s="7" t="s">
        <v>227</v>
      </c>
      <c r="E489" s="131"/>
      <c r="F489" s="14">
        <v>183</v>
      </c>
    </row>
    <row r="490" spans="1:6" ht="195">
      <c r="A490" s="9" t="s">
        <v>370</v>
      </c>
      <c r="B490" s="131" t="s">
        <v>305</v>
      </c>
      <c r="C490" s="131" t="s">
        <v>360</v>
      </c>
      <c r="D490" s="7" t="s">
        <v>142</v>
      </c>
      <c r="E490" s="131"/>
      <c r="F490" s="14">
        <v>183</v>
      </c>
    </row>
    <row r="491" spans="1:6" ht="30">
      <c r="A491" s="9" t="s">
        <v>299</v>
      </c>
      <c r="B491" s="131" t="s">
        <v>305</v>
      </c>
      <c r="C491" s="131" t="s">
        <v>360</v>
      </c>
      <c r="D491" s="7" t="s">
        <v>142</v>
      </c>
      <c r="E491" s="7" t="s">
        <v>296</v>
      </c>
      <c r="F491" s="14">
        <v>183</v>
      </c>
    </row>
    <row r="492" spans="1:6">
      <c r="A492" s="27" t="s">
        <v>188</v>
      </c>
      <c r="B492" s="131" t="s">
        <v>305</v>
      </c>
      <c r="C492" s="131" t="s">
        <v>360</v>
      </c>
      <c r="D492" s="7" t="s">
        <v>187</v>
      </c>
      <c r="E492" s="7"/>
      <c r="F492" s="14">
        <v>7683.4</v>
      </c>
    </row>
    <row r="493" spans="1:6" ht="75">
      <c r="A493" s="26" t="s">
        <v>268</v>
      </c>
      <c r="B493" s="131" t="s">
        <v>305</v>
      </c>
      <c r="C493" s="131" t="s">
        <v>360</v>
      </c>
      <c r="D493" s="7" t="s">
        <v>267</v>
      </c>
      <c r="E493" s="7"/>
      <c r="F493" s="14">
        <v>6628.3</v>
      </c>
    </row>
    <row r="494" spans="1:6">
      <c r="A494" s="27" t="s">
        <v>351</v>
      </c>
      <c r="B494" s="25" t="s">
        <v>305</v>
      </c>
      <c r="C494" s="25" t="s">
        <v>360</v>
      </c>
      <c r="D494" s="24" t="s">
        <v>267</v>
      </c>
      <c r="E494" s="24" t="s">
        <v>350</v>
      </c>
      <c r="F494" s="6">
        <v>119.69999999999999</v>
      </c>
    </row>
    <row r="495" spans="1:6" ht="30">
      <c r="A495" s="9" t="s">
        <v>368</v>
      </c>
      <c r="B495" s="131" t="s">
        <v>305</v>
      </c>
      <c r="C495" s="131" t="s">
        <v>360</v>
      </c>
      <c r="D495" s="7" t="s">
        <v>267</v>
      </c>
      <c r="E495" s="7" t="s">
        <v>366</v>
      </c>
      <c r="F495" s="14">
        <v>119.69999999999999</v>
      </c>
    </row>
    <row r="496" spans="1:6">
      <c r="A496" s="9" t="s">
        <v>365</v>
      </c>
      <c r="B496" s="131" t="s">
        <v>305</v>
      </c>
      <c r="C496" s="131" t="s">
        <v>360</v>
      </c>
      <c r="D496" s="7" t="s">
        <v>267</v>
      </c>
      <c r="E496" s="7" t="s">
        <v>364</v>
      </c>
      <c r="F496" s="14">
        <v>6508.6</v>
      </c>
    </row>
    <row r="497" spans="1:6" ht="60">
      <c r="A497" s="8" t="s">
        <v>363</v>
      </c>
      <c r="B497" s="131" t="s">
        <v>305</v>
      </c>
      <c r="C497" s="131" t="s">
        <v>360</v>
      </c>
      <c r="D497" s="7" t="s">
        <v>267</v>
      </c>
      <c r="E497" s="7" t="s">
        <v>362</v>
      </c>
      <c r="F497" s="14">
        <v>1630.5</v>
      </c>
    </row>
    <row r="498" spans="1:6">
      <c r="A498" s="9" t="s">
        <v>144</v>
      </c>
      <c r="B498" s="131" t="s">
        <v>305</v>
      </c>
      <c r="C498" s="131" t="s">
        <v>360</v>
      </c>
      <c r="D498" s="7" t="s">
        <v>267</v>
      </c>
      <c r="E498" s="7" t="s">
        <v>359</v>
      </c>
      <c r="F498" s="14">
        <v>4878.1000000000004</v>
      </c>
    </row>
    <row r="499" spans="1:6" ht="60">
      <c r="A499" s="8" t="s">
        <v>310</v>
      </c>
      <c r="B499" s="131" t="s">
        <v>305</v>
      </c>
      <c r="C499" s="131" t="s">
        <v>360</v>
      </c>
      <c r="D499" s="7" t="s">
        <v>3</v>
      </c>
      <c r="E499" s="7"/>
      <c r="F499" s="14">
        <v>991.4</v>
      </c>
    </row>
    <row r="500" spans="1:6">
      <c r="A500" s="9" t="s">
        <v>365</v>
      </c>
      <c r="B500" s="131" t="s">
        <v>305</v>
      </c>
      <c r="C500" s="131" t="s">
        <v>360</v>
      </c>
      <c r="D500" s="7" t="s">
        <v>3</v>
      </c>
      <c r="E500" s="7" t="s">
        <v>364</v>
      </c>
      <c r="F500" s="14">
        <v>991.4</v>
      </c>
    </row>
    <row r="501" spans="1:6">
      <c r="A501" s="9" t="s">
        <v>144</v>
      </c>
      <c r="B501" s="131" t="s">
        <v>305</v>
      </c>
      <c r="C501" s="131" t="s">
        <v>360</v>
      </c>
      <c r="D501" s="7" t="s">
        <v>3</v>
      </c>
      <c r="E501" s="7" t="s">
        <v>359</v>
      </c>
      <c r="F501" s="14">
        <v>991.4</v>
      </c>
    </row>
    <row r="502" spans="1:6" ht="60">
      <c r="A502" s="13" t="s">
        <v>186</v>
      </c>
      <c r="B502" s="131" t="s">
        <v>305</v>
      </c>
      <c r="C502" s="131" t="s">
        <v>360</v>
      </c>
      <c r="D502" s="7" t="s">
        <v>183</v>
      </c>
      <c r="E502" s="7"/>
      <c r="F502" s="14">
        <v>63.7</v>
      </c>
    </row>
    <row r="503" spans="1:6">
      <c r="A503" s="27" t="s">
        <v>351</v>
      </c>
      <c r="B503" s="131" t="s">
        <v>305</v>
      </c>
      <c r="C503" s="131" t="s">
        <v>360</v>
      </c>
      <c r="D503" s="7" t="s">
        <v>183</v>
      </c>
      <c r="E503" s="7" t="s">
        <v>350</v>
      </c>
      <c r="F503" s="14">
        <v>63.7</v>
      </c>
    </row>
    <row r="504" spans="1:6">
      <c r="A504" s="9" t="s">
        <v>367</v>
      </c>
      <c r="B504" s="131" t="s">
        <v>305</v>
      </c>
      <c r="C504" s="131" t="s">
        <v>360</v>
      </c>
      <c r="D504" s="7" t="s">
        <v>183</v>
      </c>
      <c r="E504" s="7" t="s">
        <v>366</v>
      </c>
      <c r="F504" s="14">
        <v>63.7</v>
      </c>
    </row>
    <row r="505" spans="1:6">
      <c r="A505" s="9" t="s">
        <v>344</v>
      </c>
      <c r="B505" s="131" t="s">
        <v>305</v>
      </c>
      <c r="C505" s="131" t="s">
        <v>360</v>
      </c>
      <c r="D505" s="131" t="s">
        <v>265</v>
      </c>
      <c r="E505" s="7"/>
      <c r="F505" s="14">
        <v>13610.399999999998</v>
      </c>
    </row>
    <row r="506" spans="1:6" ht="75">
      <c r="A506" s="9" t="s">
        <v>343</v>
      </c>
      <c r="B506" s="131" t="s">
        <v>305</v>
      </c>
      <c r="C506" s="131" t="s">
        <v>360</v>
      </c>
      <c r="D506" s="131" t="s">
        <v>333</v>
      </c>
      <c r="E506" s="7"/>
      <c r="F506" s="14">
        <v>13610.399999999998</v>
      </c>
    </row>
    <row r="507" spans="1:6">
      <c r="A507" s="9" t="s">
        <v>351</v>
      </c>
      <c r="B507" s="131" t="s">
        <v>305</v>
      </c>
      <c r="C507" s="131" t="s">
        <v>360</v>
      </c>
      <c r="D507" s="131" t="s">
        <v>333</v>
      </c>
      <c r="E507" s="7" t="s">
        <v>350</v>
      </c>
      <c r="F507" s="14">
        <v>9513.2999999999993</v>
      </c>
    </row>
    <row r="508" spans="1:6" ht="60">
      <c r="A508" s="8" t="s">
        <v>349</v>
      </c>
      <c r="B508" s="131" t="s">
        <v>305</v>
      </c>
      <c r="C508" s="131" t="s">
        <v>360</v>
      </c>
      <c r="D508" s="131" t="s">
        <v>333</v>
      </c>
      <c r="E508" s="7" t="s">
        <v>348</v>
      </c>
      <c r="F508" s="14">
        <v>9227.2999999999993</v>
      </c>
    </row>
    <row r="509" spans="1:6">
      <c r="A509" s="9" t="s">
        <v>367</v>
      </c>
      <c r="B509" s="131" t="s">
        <v>305</v>
      </c>
      <c r="C509" s="131" t="s">
        <v>360</v>
      </c>
      <c r="D509" s="131" t="s">
        <v>333</v>
      </c>
      <c r="E509" s="7" t="s">
        <v>366</v>
      </c>
      <c r="F509" s="14">
        <v>286</v>
      </c>
    </row>
    <row r="510" spans="1:6">
      <c r="A510" s="9" t="s">
        <v>365</v>
      </c>
      <c r="B510" s="131" t="s">
        <v>305</v>
      </c>
      <c r="C510" s="131" t="s">
        <v>360</v>
      </c>
      <c r="D510" s="131" t="s">
        <v>333</v>
      </c>
      <c r="E510" s="7" t="s">
        <v>364</v>
      </c>
      <c r="F510" s="14">
        <v>4097.0999999999995</v>
      </c>
    </row>
    <row r="511" spans="1:6" ht="60">
      <c r="A511" s="8" t="s">
        <v>363</v>
      </c>
      <c r="B511" s="131" t="s">
        <v>305</v>
      </c>
      <c r="C511" s="131" t="s">
        <v>360</v>
      </c>
      <c r="D511" s="131" t="s">
        <v>333</v>
      </c>
      <c r="E511" s="7" t="s">
        <v>362</v>
      </c>
      <c r="F511" s="14">
        <v>4021.0999999999995</v>
      </c>
    </row>
    <row r="512" spans="1:6">
      <c r="A512" s="9" t="s">
        <v>144</v>
      </c>
      <c r="B512" s="131" t="s">
        <v>305</v>
      </c>
      <c r="C512" s="131" t="s">
        <v>360</v>
      </c>
      <c r="D512" s="131" t="s">
        <v>333</v>
      </c>
      <c r="E512" s="7" t="s">
        <v>359</v>
      </c>
      <c r="F512" s="14">
        <v>76</v>
      </c>
    </row>
    <row r="513" spans="1:6">
      <c r="A513" s="13" t="s">
        <v>283</v>
      </c>
      <c r="B513" s="131" t="s">
        <v>305</v>
      </c>
      <c r="C513" s="7" t="s">
        <v>281</v>
      </c>
      <c r="D513" s="23"/>
      <c r="E513" s="7"/>
      <c r="F513" s="14">
        <v>890.5</v>
      </c>
    </row>
    <row r="514" spans="1:6">
      <c r="A514" s="22" t="s">
        <v>358</v>
      </c>
      <c r="B514" s="131" t="s">
        <v>305</v>
      </c>
      <c r="C514" s="131" t="s">
        <v>281</v>
      </c>
      <c r="D514" s="7" t="s">
        <v>357</v>
      </c>
      <c r="E514" s="7"/>
      <c r="F514" s="14">
        <v>579.29999999999995</v>
      </c>
    </row>
    <row r="515" spans="1:6" ht="45">
      <c r="A515" s="22" t="s">
        <v>356</v>
      </c>
      <c r="B515" s="131" t="s">
        <v>305</v>
      </c>
      <c r="C515" s="131" t="s">
        <v>281</v>
      </c>
      <c r="D515" s="7" t="s">
        <v>355</v>
      </c>
      <c r="E515" s="7"/>
      <c r="F515" s="14">
        <v>579.29999999999995</v>
      </c>
    </row>
    <row r="516" spans="1:6">
      <c r="A516" s="22" t="s">
        <v>354</v>
      </c>
      <c r="B516" s="131" t="s">
        <v>305</v>
      </c>
      <c r="C516" s="131" t="s">
        <v>281</v>
      </c>
      <c r="D516" s="7" t="s">
        <v>352</v>
      </c>
      <c r="E516" s="7"/>
      <c r="F516" s="14">
        <v>579.29999999999995</v>
      </c>
    </row>
    <row r="517" spans="1:6">
      <c r="A517" s="9" t="s">
        <v>351</v>
      </c>
      <c r="B517" s="131" t="s">
        <v>305</v>
      </c>
      <c r="C517" s="131" t="s">
        <v>281</v>
      </c>
      <c r="D517" s="7" t="s">
        <v>352</v>
      </c>
      <c r="E517" s="7" t="s">
        <v>350</v>
      </c>
      <c r="F517" s="14">
        <v>202.19999999999993</v>
      </c>
    </row>
    <row r="518" spans="1:6" ht="75">
      <c r="A518" s="8" t="s">
        <v>353</v>
      </c>
      <c r="B518" s="131" t="s">
        <v>305</v>
      </c>
      <c r="C518" s="131" t="s">
        <v>281</v>
      </c>
      <c r="D518" s="7" t="s">
        <v>352</v>
      </c>
      <c r="E518" s="7" t="s">
        <v>348</v>
      </c>
      <c r="F518" s="14">
        <v>202.19999999999993</v>
      </c>
    </row>
    <row r="519" spans="1:6">
      <c r="A519" s="9" t="s">
        <v>239</v>
      </c>
      <c r="B519" s="131" t="s">
        <v>305</v>
      </c>
      <c r="C519" s="131" t="s">
        <v>281</v>
      </c>
      <c r="D519" s="7" t="s">
        <v>352</v>
      </c>
      <c r="E519" s="7" t="s">
        <v>348</v>
      </c>
      <c r="F519" s="14">
        <v>202.19999999999993</v>
      </c>
    </row>
    <row r="520" spans="1:6">
      <c r="A520" s="9" t="s">
        <v>365</v>
      </c>
      <c r="B520" s="131" t="s">
        <v>305</v>
      </c>
      <c r="C520" s="131" t="s">
        <v>281</v>
      </c>
      <c r="D520" s="7" t="s">
        <v>352</v>
      </c>
      <c r="E520" s="7" t="s">
        <v>364</v>
      </c>
      <c r="F520" s="14">
        <v>377.1</v>
      </c>
    </row>
    <row r="521" spans="1:6" ht="75">
      <c r="A521" s="8" t="s">
        <v>391</v>
      </c>
      <c r="B521" s="131" t="s">
        <v>305</v>
      </c>
      <c r="C521" s="131" t="s">
        <v>281</v>
      </c>
      <c r="D521" s="7" t="s">
        <v>352</v>
      </c>
      <c r="E521" s="7" t="s">
        <v>362</v>
      </c>
      <c r="F521" s="14">
        <v>377.1</v>
      </c>
    </row>
    <row r="522" spans="1:6">
      <c r="A522" s="9" t="s">
        <v>239</v>
      </c>
      <c r="B522" s="131" t="s">
        <v>305</v>
      </c>
      <c r="C522" s="131" t="s">
        <v>281</v>
      </c>
      <c r="D522" s="7" t="s">
        <v>352</v>
      </c>
      <c r="E522" s="7" t="s">
        <v>362</v>
      </c>
      <c r="F522" s="14">
        <v>377.1</v>
      </c>
    </row>
    <row r="523" spans="1:6">
      <c r="A523" s="27" t="s">
        <v>188</v>
      </c>
      <c r="B523" s="131" t="s">
        <v>305</v>
      </c>
      <c r="C523" s="131" t="s">
        <v>281</v>
      </c>
      <c r="D523" s="7" t="s">
        <v>187</v>
      </c>
      <c r="E523" s="7"/>
      <c r="F523" s="14">
        <v>311.20000000000005</v>
      </c>
    </row>
    <row r="524" spans="1:6" ht="45">
      <c r="A524" s="13" t="s">
        <v>282</v>
      </c>
      <c r="B524" s="131" t="s">
        <v>305</v>
      </c>
      <c r="C524" s="131" t="s">
        <v>281</v>
      </c>
      <c r="D524" s="7" t="s">
        <v>280</v>
      </c>
      <c r="E524" s="7"/>
      <c r="F524" s="14">
        <v>311.20000000000005</v>
      </c>
    </row>
    <row r="525" spans="1:6">
      <c r="A525" s="8" t="s">
        <v>143</v>
      </c>
      <c r="B525" s="131" t="s">
        <v>305</v>
      </c>
      <c r="C525" s="131" t="s">
        <v>281</v>
      </c>
      <c r="D525" s="7" t="s">
        <v>280</v>
      </c>
      <c r="E525" s="7" t="s">
        <v>350</v>
      </c>
      <c r="F525" s="14">
        <v>218.70000000000002</v>
      </c>
    </row>
    <row r="526" spans="1:6">
      <c r="A526" s="8" t="s">
        <v>367</v>
      </c>
      <c r="B526" s="131" t="s">
        <v>305</v>
      </c>
      <c r="C526" s="131" t="s">
        <v>281</v>
      </c>
      <c r="D526" s="7" t="s">
        <v>280</v>
      </c>
      <c r="E526" s="7" t="s">
        <v>366</v>
      </c>
      <c r="F526" s="14">
        <v>218.70000000000002</v>
      </c>
    </row>
    <row r="527" spans="1:6">
      <c r="A527" s="9" t="s">
        <v>365</v>
      </c>
      <c r="B527" s="131" t="s">
        <v>305</v>
      </c>
      <c r="C527" s="131" t="s">
        <v>281</v>
      </c>
      <c r="D527" s="7" t="s">
        <v>280</v>
      </c>
      <c r="E527" s="7" t="s">
        <v>364</v>
      </c>
      <c r="F527" s="14">
        <v>92.5</v>
      </c>
    </row>
    <row r="528" spans="1:6">
      <c r="A528" s="8" t="s">
        <v>144</v>
      </c>
      <c r="B528" s="131" t="s">
        <v>305</v>
      </c>
      <c r="C528" s="131" t="s">
        <v>281</v>
      </c>
      <c r="D528" s="7" t="s">
        <v>280</v>
      </c>
      <c r="E528" s="7" t="s">
        <v>359</v>
      </c>
      <c r="F528" s="14">
        <v>92.5</v>
      </c>
    </row>
    <row r="529" spans="1:6">
      <c r="A529" s="9" t="s">
        <v>344</v>
      </c>
      <c r="B529" s="131" t="s">
        <v>305</v>
      </c>
      <c r="C529" s="131" t="s">
        <v>281</v>
      </c>
      <c r="D529" s="131" t="s">
        <v>265</v>
      </c>
      <c r="E529" s="7"/>
      <c r="F529" s="14">
        <v>0</v>
      </c>
    </row>
    <row r="530" spans="1:6" ht="45">
      <c r="A530" s="8" t="s">
        <v>346</v>
      </c>
      <c r="B530" s="131" t="s">
        <v>305</v>
      </c>
      <c r="C530" s="131" t="s">
        <v>281</v>
      </c>
      <c r="D530" s="131" t="s">
        <v>333</v>
      </c>
      <c r="E530" s="7"/>
      <c r="F530" s="14">
        <v>0</v>
      </c>
    </row>
    <row r="531" spans="1:6">
      <c r="A531" s="8" t="s">
        <v>351</v>
      </c>
      <c r="B531" s="131" t="s">
        <v>305</v>
      </c>
      <c r="C531" s="131" t="s">
        <v>281</v>
      </c>
      <c r="D531" s="131" t="s">
        <v>333</v>
      </c>
      <c r="E531" s="7" t="s">
        <v>350</v>
      </c>
      <c r="F531" s="14">
        <v>0</v>
      </c>
    </row>
    <row r="532" spans="1:6" ht="60">
      <c r="A532" s="8" t="s">
        <v>349</v>
      </c>
      <c r="B532" s="131" t="s">
        <v>305</v>
      </c>
      <c r="C532" s="131" t="s">
        <v>281</v>
      </c>
      <c r="D532" s="131" t="s">
        <v>333</v>
      </c>
      <c r="E532" s="7" t="s">
        <v>348</v>
      </c>
      <c r="F532" s="12">
        <v>0</v>
      </c>
    </row>
    <row r="533" spans="1:6">
      <c r="A533" s="9" t="s">
        <v>347</v>
      </c>
      <c r="B533" s="131" t="s">
        <v>305</v>
      </c>
      <c r="C533" s="131" t="s">
        <v>334</v>
      </c>
      <c r="D533" s="131"/>
      <c r="E533" s="7"/>
      <c r="F533" s="12">
        <v>2721.6000000000004</v>
      </c>
    </row>
    <row r="534" spans="1:6">
      <c r="A534" s="22" t="s">
        <v>358</v>
      </c>
      <c r="B534" s="131" t="s">
        <v>305</v>
      </c>
      <c r="C534" s="131" t="s">
        <v>334</v>
      </c>
      <c r="D534" s="131" t="s">
        <v>357</v>
      </c>
      <c r="E534" s="7"/>
      <c r="F534" s="12">
        <v>240</v>
      </c>
    </row>
    <row r="535" spans="1:6" ht="45">
      <c r="A535" s="9" t="s">
        <v>145</v>
      </c>
      <c r="B535" s="131" t="s">
        <v>305</v>
      </c>
      <c r="C535" s="131" t="s">
        <v>334</v>
      </c>
      <c r="D535" s="131" t="s">
        <v>146</v>
      </c>
      <c r="E535" s="7"/>
      <c r="F535" s="12">
        <v>240</v>
      </c>
    </row>
    <row r="536" spans="1:6" ht="75">
      <c r="A536" s="9" t="s">
        <v>148</v>
      </c>
      <c r="B536" s="131" t="s">
        <v>305</v>
      </c>
      <c r="C536" s="131" t="s">
        <v>334</v>
      </c>
      <c r="D536" s="131" t="s">
        <v>147</v>
      </c>
      <c r="E536" s="7"/>
      <c r="F536" s="12">
        <v>240</v>
      </c>
    </row>
    <row r="537" spans="1:6">
      <c r="A537" s="9" t="s">
        <v>365</v>
      </c>
      <c r="B537" s="131" t="s">
        <v>305</v>
      </c>
      <c r="C537" s="131" t="s">
        <v>334</v>
      </c>
      <c r="D537" s="131" t="s">
        <v>147</v>
      </c>
      <c r="E537" s="7" t="s">
        <v>364</v>
      </c>
      <c r="F537" s="12">
        <v>240</v>
      </c>
    </row>
    <row r="538" spans="1:6">
      <c r="A538" s="8" t="s">
        <v>144</v>
      </c>
      <c r="B538" s="131" t="s">
        <v>305</v>
      </c>
      <c r="C538" s="131" t="s">
        <v>334</v>
      </c>
      <c r="D538" s="131" t="s">
        <v>147</v>
      </c>
      <c r="E538" s="7" t="s">
        <v>359</v>
      </c>
      <c r="F538" s="12">
        <v>240</v>
      </c>
    </row>
    <row r="539" spans="1:6">
      <c r="A539" s="9" t="s">
        <v>188</v>
      </c>
      <c r="B539" s="131" t="s">
        <v>305</v>
      </c>
      <c r="C539" s="131" t="s">
        <v>334</v>
      </c>
      <c r="D539" s="131" t="s">
        <v>187</v>
      </c>
      <c r="E539" s="7"/>
      <c r="F539" s="12">
        <v>246.29999999999998</v>
      </c>
    </row>
    <row r="540" spans="1:6" ht="45">
      <c r="A540" s="8" t="s">
        <v>346</v>
      </c>
      <c r="B540" s="131" t="s">
        <v>305</v>
      </c>
      <c r="C540" s="131" t="s">
        <v>334</v>
      </c>
      <c r="D540" s="131" t="s">
        <v>345</v>
      </c>
      <c r="E540" s="7"/>
      <c r="F540" s="12">
        <v>112.9</v>
      </c>
    </row>
    <row r="541" spans="1:6" ht="30">
      <c r="A541" s="8" t="s">
        <v>165</v>
      </c>
      <c r="B541" s="131" t="s">
        <v>305</v>
      </c>
      <c r="C541" s="131" t="s">
        <v>334</v>
      </c>
      <c r="D541" s="131" t="s">
        <v>345</v>
      </c>
      <c r="E541" s="7" t="s">
        <v>162</v>
      </c>
      <c r="F541" s="12">
        <v>112.9</v>
      </c>
    </row>
    <row r="542" spans="1:6">
      <c r="A542" s="8" t="s">
        <v>351</v>
      </c>
      <c r="B542" s="131" t="s">
        <v>305</v>
      </c>
      <c r="C542" s="131" t="s">
        <v>334</v>
      </c>
      <c r="D542" s="131" t="s">
        <v>345</v>
      </c>
      <c r="E542" s="7" t="s">
        <v>350</v>
      </c>
      <c r="F542" s="12">
        <v>0</v>
      </c>
    </row>
    <row r="543" spans="1:6">
      <c r="A543" s="8" t="s">
        <v>367</v>
      </c>
      <c r="B543" s="131" t="s">
        <v>305</v>
      </c>
      <c r="C543" s="131" t="s">
        <v>334</v>
      </c>
      <c r="D543" s="131" t="s">
        <v>345</v>
      </c>
      <c r="E543" s="7" t="s">
        <v>366</v>
      </c>
      <c r="F543" s="12">
        <v>0</v>
      </c>
    </row>
    <row r="544" spans="1:6" ht="60">
      <c r="A544" s="13" t="s">
        <v>186</v>
      </c>
      <c r="B544" s="131" t="s">
        <v>305</v>
      </c>
      <c r="C544" s="131" t="s">
        <v>334</v>
      </c>
      <c r="D544" s="131" t="s">
        <v>183</v>
      </c>
      <c r="E544" s="7"/>
      <c r="F544" s="12">
        <v>133.39999999999998</v>
      </c>
    </row>
    <row r="545" spans="1:6" ht="30">
      <c r="A545" s="9" t="s">
        <v>167</v>
      </c>
      <c r="B545" s="131" t="s">
        <v>305</v>
      </c>
      <c r="C545" s="131" t="s">
        <v>334</v>
      </c>
      <c r="D545" s="131" t="s">
        <v>183</v>
      </c>
      <c r="E545" s="7" t="s">
        <v>166</v>
      </c>
      <c r="F545" s="12">
        <v>133.39999999999998</v>
      </c>
    </row>
    <row r="546" spans="1:6" ht="30">
      <c r="A546" s="8" t="s">
        <v>165</v>
      </c>
      <c r="B546" s="131" t="s">
        <v>305</v>
      </c>
      <c r="C546" s="131" t="s">
        <v>334</v>
      </c>
      <c r="D546" s="131" t="s">
        <v>183</v>
      </c>
      <c r="E546" s="7" t="s">
        <v>162</v>
      </c>
      <c r="F546" s="12">
        <v>0</v>
      </c>
    </row>
    <row r="547" spans="1:6">
      <c r="A547" s="9" t="s">
        <v>344</v>
      </c>
      <c r="B547" s="131" t="s">
        <v>305</v>
      </c>
      <c r="C547" s="131" t="s">
        <v>334</v>
      </c>
      <c r="D547" s="131" t="s">
        <v>265</v>
      </c>
      <c r="E547" s="7"/>
      <c r="F547" s="12">
        <v>2235.3000000000002</v>
      </c>
    </row>
    <row r="548" spans="1:6" ht="75">
      <c r="A548" s="9" t="s">
        <v>343</v>
      </c>
      <c r="B548" s="131" t="s">
        <v>305</v>
      </c>
      <c r="C548" s="131" t="s">
        <v>334</v>
      </c>
      <c r="D548" s="131" t="s">
        <v>333</v>
      </c>
      <c r="E548" s="7"/>
      <c r="F548" s="12">
        <v>2235.3000000000002</v>
      </c>
    </row>
    <row r="549" spans="1:6">
      <c r="A549" s="8" t="s">
        <v>175</v>
      </c>
      <c r="B549" s="131" t="s">
        <v>305</v>
      </c>
      <c r="C549" s="131" t="s">
        <v>334</v>
      </c>
      <c r="D549" s="131" t="s">
        <v>333</v>
      </c>
      <c r="E549" s="7" t="s">
        <v>174</v>
      </c>
      <c r="F549" s="12">
        <v>1263.8</v>
      </c>
    </row>
    <row r="550" spans="1:6" ht="30">
      <c r="A550" s="8" t="s">
        <v>173</v>
      </c>
      <c r="B550" s="131" t="s">
        <v>305</v>
      </c>
      <c r="C550" s="131" t="s">
        <v>334</v>
      </c>
      <c r="D550" s="131" t="s">
        <v>333</v>
      </c>
      <c r="E550" s="7" t="s">
        <v>172</v>
      </c>
      <c r="F550" s="21">
        <v>1222.5</v>
      </c>
    </row>
    <row r="551" spans="1:6" ht="30">
      <c r="A551" s="8" t="s">
        <v>171</v>
      </c>
      <c r="B551" s="131" t="s">
        <v>305</v>
      </c>
      <c r="C551" s="131" t="s">
        <v>334</v>
      </c>
      <c r="D551" s="131" t="s">
        <v>333</v>
      </c>
      <c r="E551" s="7" t="s">
        <v>170</v>
      </c>
      <c r="F551" s="12">
        <v>41.3</v>
      </c>
    </row>
    <row r="552" spans="1:6" ht="30">
      <c r="A552" s="8" t="s">
        <v>339</v>
      </c>
      <c r="B552" s="131" t="s">
        <v>305</v>
      </c>
      <c r="C552" s="131" t="s">
        <v>334</v>
      </c>
      <c r="D552" s="131" t="s">
        <v>333</v>
      </c>
      <c r="E552" s="7" t="s">
        <v>338</v>
      </c>
      <c r="F552" s="12">
        <v>825.1</v>
      </c>
    </row>
    <row r="553" spans="1:6" ht="45">
      <c r="A553" s="8" t="s">
        <v>225</v>
      </c>
      <c r="B553" s="131" t="s">
        <v>305</v>
      </c>
      <c r="C553" s="131" t="s">
        <v>334</v>
      </c>
      <c r="D553" s="131" t="s">
        <v>333</v>
      </c>
      <c r="E553" s="7" t="s">
        <v>194</v>
      </c>
      <c r="F553" s="12">
        <v>813.9</v>
      </c>
    </row>
    <row r="554" spans="1:6" ht="45">
      <c r="A554" s="8" t="s">
        <v>169</v>
      </c>
      <c r="B554" s="131" t="s">
        <v>305</v>
      </c>
      <c r="C554" s="131" t="s">
        <v>334</v>
      </c>
      <c r="D554" s="131" t="s">
        <v>333</v>
      </c>
      <c r="E554" s="7" t="s">
        <v>168</v>
      </c>
      <c r="F554" s="12">
        <v>11.199999999999996</v>
      </c>
    </row>
    <row r="555" spans="1:6" ht="30">
      <c r="A555" s="9" t="s">
        <v>167</v>
      </c>
      <c r="B555" s="131" t="s">
        <v>305</v>
      </c>
      <c r="C555" s="131" t="s">
        <v>334</v>
      </c>
      <c r="D555" s="131" t="s">
        <v>333</v>
      </c>
      <c r="E555" s="7" t="s">
        <v>166</v>
      </c>
      <c r="F555" s="12">
        <v>139.80000000000001</v>
      </c>
    </row>
    <row r="556" spans="1:6">
      <c r="A556" s="8"/>
      <c r="B556" s="131" t="s">
        <v>305</v>
      </c>
      <c r="C556" s="131" t="s">
        <v>334</v>
      </c>
      <c r="D556" s="131" t="s">
        <v>333</v>
      </c>
      <c r="E556" s="7" t="s">
        <v>479</v>
      </c>
      <c r="F556" s="12">
        <v>6.5</v>
      </c>
    </row>
    <row r="557" spans="1:6">
      <c r="A557" s="8" t="s">
        <v>191</v>
      </c>
      <c r="B557" s="131" t="s">
        <v>305</v>
      </c>
      <c r="C557" s="131" t="s">
        <v>334</v>
      </c>
      <c r="D557" s="131" t="s">
        <v>333</v>
      </c>
      <c r="E557" s="7" t="s">
        <v>190</v>
      </c>
      <c r="F557" s="12">
        <v>0.1</v>
      </c>
    </row>
    <row r="558" spans="1:6">
      <c r="A558" s="94" t="s">
        <v>330</v>
      </c>
      <c r="B558" s="95" t="s">
        <v>305</v>
      </c>
      <c r="C558" s="95" t="s">
        <v>329</v>
      </c>
      <c r="D558" s="95"/>
      <c r="E558" s="104"/>
      <c r="F558" s="96">
        <v>886.2</v>
      </c>
    </row>
    <row r="559" spans="1:6">
      <c r="A559" s="9" t="s">
        <v>328</v>
      </c>
      <c r="B559" s="131" t="s">
        <v>305</v>
      </c>
      <c r="C559" s="131" t="s">
        <v>298</v>
      </c>
      <c r="D559" s="131"/>
      <c r="E559" s="131"/>
      <c r="F559" s="14">
        <v>886.2</v>
      </c>
    </row>
    <row r="560" spans="1:6" ht="30">
      <c r="A560" s="9" t="s">
        <v>327</v>
      </c>
      <c r="B560" s="131" t="s">
        <v>305</v>
      </c>
      <c r="C560" s="131" t="s">
        <v>298</v>
      </c>
      <c r="D560" s="131" t="s">
        <v>309</v>
      </c>
      <c r="E560" s="131"/>
      <c r="F560" s="14">
        <v>0</v>
      </c>
    </row>
    <row r="561" spans="1:6" ht="60">
      <c r="A561" s="9" t="s">
        <v>308</v>
      </c>
      <c r="B561" s="131" t="s">
        <v>305</v>
      </c>
      <c r="C561" s="131" t="s">
        <v>298</v>
      </c>
      <c r="D561" s="131" t="s">
        <v>307</v>
      </c>
      <c r="E561" s="131"/>
      <c r="F561" s="14">
        <v>0</v>
      </c>
    </row>
    <row r="562" spans="1:6" ht="45">
      <c r="A562" s="9" t="s">
        <v>306</v>
      </c>
      <c r="B562" s="131" t="s">
        <v>305</v>
      </c>
      <c r="C562" s="131" t="s">
        <v>298</v>
      </c>
      <c r="D562" s="131" t="s">
        <v>304</v>
      </c>
      <c r="E562" s="131"/>
      <c r="F562" s="14">
        <v>0</v>
      </c>
    </row>
    <row r="563" spans="1:6" ht="30">
      <c r="A563" s="9" t="s">
        <v>299</v>
      </c>
      <c r="B563" s="131" t="s">
        <v>305</v>
      </c>
      <c r="C563" s="131" t="s">
        <v>298</v>
      </c>
      <c r="D563" s="131" t="s">
        <v>304</v>
      </c>
      <c r="E563" s="131" t="s">
        <v>296</v>
      </c>
      <c r="F563" s="14">
        <v>0</v>
      </c>
    </row>
    <row r="564" spans="1:6">
      <c r="A564" s="9" t="s">
        <v>230</v>
      </c>
      <c r="B564" s="131">
        <v>907</v>
      </c>
      <c r="C564" s="131" t="s">
        <v>298</v>
      </c>
      <c r="D564" s="131" t="s">
        <v>229</v>
      </c>
      <c r="E564" s="131"/>
      <c r="F564" s="14">
        <v>886.2</v>
      </c>
    </row>
    <row r="565" spans="1:6" ht="45">
      <c r="A565" s="9" t="s">
        <v>303</v>
      </c>
      <c r="B565" s="131">
        <v>907</v>
      </c>
      <c r="C565" s="131" t="s">
        <v>298</v>
      </c>
      <c r="D565" s="131" t="s">
        <v>227</v>
      </c>
      <c r="E565" s="131"/>
      <c r="F565" s="14">
        <v>886.2</v>
      </c>
    </row>
    <row r="566" spans="1:6" ht="90">
      <c r="A566" s="9" t="s">
        <v>302</v>
      </c>
      <c r="B566" s="131">
        <v>907</v>
      </c>
      <c r="C566" s="131" t="s">
        <v>298</v>
      </c>
      <c r="D566" s="131" t="s">
        <v>301</v>
      </c>
      <c r="E566" s="131"/>
      <c r="F566" s="14">
        <v>299.70000000000005</v>
      </c>
    </row>
    <row r="567" spans="1:6" ht="30">
      <c r="A567" s="9" t="s">
        <v>299</v>
      </c>
      <c r="B567" s="131">
        <v>907</v>
      </c>
      <c r="C567" s="131" t="s">
        <v>298</v>
      </c>
      <c r="D567" s="131" t="s">
        <v>301</v>
      </c>
      <c r="E567" s="7" t="s">
        <v>296</v>
      </c>
      <c r="F567" s="14">
        <v>299.70000000000005</v>
      </c>
    </row>
    <row r="568" spans="1:6" ht="75">
      <c r="A568" s="9" t="s">
        <v>300</v>
      </c>
      <c r="B568" s="131">
        <v>907</v>
      </c>
      <c r="C568" s="131" t="s">
        <v>298</v>
      </c>
      <c r="D568" s="131" t="s">
        <v>297</v>
      </c>
      <c r="E568" s="131"/>
      <c r="F568" s="14">
        <v>586.5</v>
      </c>
    </row>
    <row r="569" spans="1:6" ht="30">
      <c r="A569" s="9" t="s">
        <v>299</v>
      </c>
      <c r="B569" s="131">
        <v>907</v>
      </c>
      <c r="C569" s="131" t="s">
        <v>298</v>
      </c>
      <c r="D569" s="131" t="s">
        <v>297</v>
      </c>
      <c r="E569" s="7" t="s">
        <v>296</v>
      </c>
      <c r="F569" s="14">
        <v>586.5</v>
      </c>
    </row>
    <row r="570" spans="1:6">
      <c r="A570" s="94" t="s">
        <v>258</v>
      </c>
      <c r="B570" s="95" t="s">
        <v>305</v>
      </c>
      <c r="C570" s="95" t="s">
        <v>256</v>
      </c>
      <c r="D570" s="104"/>
      <c r="E570" s="104"/>
      <c r="F570" s="96">
        <v>4</v>
      </c>
    </row>
    <row r="571" spans="1:6">
      <c r="A571" s="9" t="s">
        <v>250</v>
      </c>
      <c r="B571" s="131" t="s">
        <v>305</v>
      </c>
      <c r="C571" s="131" t="s">
        <v>244</v>
      </c>
      <c r="D571" s="15"/>
      <c r="E571" s="131"/>
      <c r="F571" s="14">
        <v>4</v>
      </c>
    </row>
    <row r="572" spans="1:6">
      <c r="A572" s="9" t="s">
        <v>188</v>
      </c>
      <c r="B572" s="131" t="s">
        <v>305</v>
      </c>
      <c r="C572" s="131" t="s">
        <v>244</v>
      </c>
      <c r="D572" s="131" t="s">
        <v>187</v>
      </c>
      <c r="E572" s="131"/>
      <c r="F572" s="14">
        <v>4</v>
      </c>
    </row>
    <row r="573" spans="1:6" ht="45">
      <c r="A573" s="9" t="s">
        <v>245</v>
      </c>
      <c r="B573" s="131" t="s">
        <v>305</v>
      </c>
      <c r="C573" s="131" t="s">
        <v>244</v>
      </c>
      <c r="D573" s="131" t="s">
        <v>243</v>
      </c>
      <c r="E573" s="7"/>
      <c r="F573" s="14">
        <v>4</v>
      </c>
    </row>
    <row r="574" spans="1:6">
      <c r="A574" s="8" t="s">
        <v>351</v>
      </c>
      <c r="B574" s="131" t="s">
        <v>305</v>
      </c>
      <c r="C574" s="131" t="s">
        <v>244</v>
      </c>
      <c r="D574" s="131" t="s">
        <v>243</v>
      </c>
      <c r="E574" s="7" t="s">
        <v>350</v>
      </c>
      <c r="F574" s="14">
        <v>4</v>
      </c>
    </row>
    <row r="575" spans="1:6">
      <c r="A575" s="8" t="s">
        <v>367</v>
      </c>
      <c r="B575" s="131" t="s">
        <v>305</v>
      </c>
      <c r="C575" s="131" t="s">
        <v>244</v>
      </c>
      <c r="D575" s="131" t="s">
        <v>345</v>
      </c>
      <c r="E575" s="7" t="s">
        <v>366</v>
      </c>
      <c r="F575" s="12">
        <v>4</v>
      </c>
    </row>
    <row r="576" spans="1:6" ht="28.5">
      <c r="A576" s="72" t="s">
        <v>295</v>
      </c>
      <c r="B576" s="73">
        <v>909</v>
      </c>
      <c r="C576" s="119"/>
      <c r="D576" s="76"/>
      <c r="E576" s="76"/>
      <c r="F576" s="74">
        <v>4065</v>
      </c>
    </row>
    <row r="577" spans="1:6">
      <c r="A577" s="94" t="s">
        <v>279</v>
      </c>
      <c r="B577" s="95">
        <v>909</v>
      </c>
      <c r="C577" s="95" t="s">
        <v>278</v>
      </c>
      <c r="D577" s="95"/>
      <c r="E577" s="95"/>
      <c r="F577" s="96">
        <v>4065</v>
      </c>
    </row>
    <row r="578" spans="1:6">
      <c r="A578" s="13" t="s">
        <v>277</v>
      </c>
      <c r="B578" s="7" t="s">
        <v>294</v>
      </c>
      <c r="C578" s="7" t="s">
        <v>263</v>
      </c>
      <c r="D578" s="112"/>
      <c r="E578" s="112"/>
      <c r="F578" s="32">
        <v>4065</v>
      </c>
    </row>
    <row r="579" spans="1:6">
      <c r="A579" s="9" t="s">
        <v>358</v>
      </c>
      <c r="B579" s="131" t="s">
        <v>294</v>
      </c>
      <c r="C579" s="131" t="s">
        <v>263</v>
      </c>
      <c r="D579" s="7" t="s">
        <v>357</v>
      </c>
      <c r="E579" s="131"/>
      <c r="F579" s="14">
        <v>26.1</v>
      </c>
    </row>
    <row r="580" spans="1:6" ht="60">
      <c r="A580" s="31" t="s">
        <v>110</v>
      </c>
      <c r="B580" s="131" t="s">
        <v>294</v>
      </c>
      <c r="C580" s="131" t="s">
        <v>263</v>
      </c>
      <c r="D580" s="7" t="s">
        <v>111</v>
      </c>
      <c r="E580" s="131"/>
      <c r="F580" s="14">
        <v>26.1</v>
      </c>
    </row>
    <row r="581" spans="1:6">
      <c r="A581" s="8" t="s">
        <v>175</v>
      </c>
      <c r="B581" s="131" t="s">
        <v>294</v>
      </c>
      <c r="C581" s="131" t="s">
        <v>263</v>
      </c>
      <c r="D581" s="7" t="s">
        <v>111</v>
      </c>
      <c r="E581" s="131" t="s">
        <v>174</v>
      </c>
      <c r="F581" s="14">
        <v>26.1</v>
      </c>
    </row>
    <row r="582" spans="1:6" ht="30">
      <c r="A582" s="18" t="s">
        <v>173</v>
      </c>
      <c r="B582" s="131" t="s">
        <v>294</v>
      </c>
      <c r="C582" s="131" t="s">
        <v>263</v>
      </c>
      <c r="D582" s="7" t="s">
        <v>111</v>
      </c>
      <c r="E582" s="131" t="s">
        <v>172</v>
      </c>
      <c r="F582" s="14">
        <v>26.1</v>
      </c>
    </row>
    <row r="583" spans="1:6">
      <c r="A583" s="9" t="s">
        <v>230</v>
      </c>
      <c r="B583" s="131" t="s">
        <v>294</v>
      </c>
      <c r="C583" s="131" t="s">
        <v>263</v>
      </c>
      <c r="D583" s="131" t="s">
        <v>229</v>
      </c>
      <c r="E583" s="11"/>
      <c r="F583" s="14">
        <v>1152.8</v>
      </c>
    </row>
    <row r="584" spans="1:6" ht="60">
      <c r="A584" s="9" t="s">
        <v>276</v>
      </c>
      <c r="B584" s="131">
        <v>909</v>
      </c>
      <c r="C584" s="131" t="s">
        <v>263</v>
      </c>
      <c r="D584" s="131" t="s">
        <v>275</v>
      </c>
      <c r="E584" s="11"/>
      <c r="F584" s="14">
        <v>1152.8</v>
      </c>
    </row>
    <row r="585" spans="1:6" ht="90">
      <c r="A585" s="9" t="s">
        <v>270</v>
      </c>
      <c r="B585" s="131">
        <v>909</v>
      </c>
      <c r="C585" s="131" t="s">
        <v>263</v>
      </c>
      <c r="D585" s="131" t="s">
        <v>269</v>
      </c>
      <c r="E585" s="131"/>
      <c r="F585" s="14">
        <v>1152.8</v>
      </c>
    </row>
    <row r="586" spans="1:6">
      <c r="A586" s="8" t="s">
        <v>175</v>
      </c>
      <c r="B586" s="131">
        <v>909</v>
      </c>
      <c r="C586" s="131" t="s">
        <v>263</v>
      </c>
      <c r="D586" s="131" t="s">
        <v>269</v>
      </c>
      <c r="E586" s="131" t="s">
        <v>174</v>
      </c>
      <c r="F586" s="14">
        <v>1152.8</v>
      </c>
    </row>
    <row r="587" spans="1:6" ht="45">
      <c r="A587" s="18" t="s">
        <v>236</v>
      </c>
      <c r="B587" s="131">
        <v>909</v>
      </c>
      <c r="C587" s="131" t="s">
        <v>263</v>
      </c>
      <c r="D587" s="131" t="s">
        <v>269</v>
      </c>
      <c r="E587" s="131" t="s">
        <v>172</v>
      </c>
      <c r="F587" s="14">
        <v>1152.8</v>
      </c>
    </row>
    <row r="588" spans="1:6">
      <c r="A588" s="9" t="s">
        <v>239</v>
      </c>
      <c r="B588" s="131">
        <v>909</v>
      </c>
      <c r="C588" s="131" t="s">
        <v>263</v>
      </c>
      <c r="D588" s="131" t="s">
        <v>269</v>
      </c>
      <c r="E588" s="131" t="s">
        <v>172</v>
      </c>
      <c r="F588" s="14">
        <v>1152.8</v>
      </c>
    </row>
    <row r="589" spans="1:6">
      <c r="A589" s="9" t="s">
        <v>188</v>
      </c>
      <c r="B589" s="131">
        <v>909</v>
      </c>
      <c r="C589" s="131" t="s">
        <v>263</v>
      </c>
      <c r="D589" s="131" t="s">
        <v>187</v>
      </c>
      <c r="E589" s="131"/>
      <c r="F589" s="14">
        <v>119.1</v>
      </c>
    </row>
    <row r="590" spans="1:6" ht="60">
      <c r="A590" s="9" t="s">
        <v>6</v>
      </c>
      <c r="B590" s="131">
        <v>909</v>
      </c>
      <c r="C590" s="131" t="s">
        <v>263</v>
      </c>
      <c r="D590" s="131" t="s">
        <v>5</v>
      </c>
      <c r="E590" s="131"/>
      <c r="F590" s="14">
        <v>99.1</v>
      </c>
    </row>
    <row r="591" spans="1:6" ht="30">
      <c r="A591" s="9" t="s">
        <v>165</v>
      </c>
      <c r="B591" s="131">
        <v>909</v>
      </c>
      <c r="C591" s="131" t="s">
        <v>263</v>
      </c>
      <c r="D591" s="131" t="s">
        <v>5</v>
      </c>
      <c r="E591" s="131" t="s">
        <v>162</v>
      </c>
      <c r="F591" s="14">
        <v>99.1</v>
      </c>
    </row>
    <row r="592" spans="1:6" ht="60">
      <c r="A592" s="13" t="s">
        <v>186</v>
      </c>
      <c r="B592" s="131">
        <v>909</v>
      </c>
      <c r="C592" s="131" t="s">
        <v>263</v>
      </c>
      <c r="D592" s="7" t="s">
        <v>183</v>
      </c>
      <c r="E592" s="7"/>
      <c r="F592" s="14">
        <v>20</v>
      </c>
    </row>
    <row r="593" spans="1:6" ht="30">
      <c r="A593" s="13" t="s">
        <v>32</v>
      </c>
      <c r="B593" s="131">
        <v>909</v>
      </c>
      <c r="C593" s="131" t="s">
        <v>263</v>
      </c>
      <c r="D593" s="7" t="s">
        <v>183</v>
      </c>
      <c r="E593" s="7" t="s">
        <v>166</v>
      </c>
      <c r="F593" s="14">
        <v>20</v>
      </c>
    </row>
    <row r="594" spans="1:6" ht="30">
      <c r="A594" s="9" t="s">
        <v>266</v>
      </c>
      <c r="B594" s="131">
        <v>909</v>
      </c>
      <c r="C594" s="131" t="s">
        <v>263</v>
      </c>
      <c r="D594" s="131" t="s">
        <v>265</v>
      </c>
      <c r="E594" s="131"/>
      <c r="F594" s="14">
        <v>2767</v>
      </c>
    </row>
    <row r="595" spans="1:6" ht="60">
      <c r="A595" s="9" t="s">
        <v>240</v>
      </c>
      <c r="B595" s="131">
        <v>909</v>
      </c>
      <c r="C595" s="131" t="s">
        <v>263</v>
      </c>
      <c r="D595" s="131" t="s">
        <v>293</v>
      </c>
      <c r="E595" s="131"/>
      <c r="F595" s="14">
        <v>2767</v>
      </c>
    </row>
    <row r="596" spans="1:6">
      <c r="A596" s="8" t="s">
        <v>175</v>
      </c>
      <c r="B596" s="131">
        <v>909</v>
      </c>
      <c r="C596" s="131" t="s">
        <v>263</v>
      </c>
      <c r="D596" s="131" t="s">
        <v>293</v>
      </c>
      <c r="E596" s="131" t="s">
        <v>174</v>
      </c>
      <c r="F596" s="14">
        <v>1862.8000000000002</v>
      </c>
    </row>
    <row r="597" spans="1:6" ht="30">
      <c r="A597" s="8" t="s">
        <v>173</v>
      </c>
      <c r="B597" s="131">
        <v>909</v>
      </c>
      <c r="C597" s="131" t="s">
        <v>263</v>
      </c>
      <c r="D597" s="131" t="s">
        <v>293</v>
      </c>
      <c r="E597" s="131" t="s">
        <v>172</v>
      </c>
      <c r="F597" s="14">
        <v>1822.1</v>
      </c>
    </row>
    <row r="598" spans="1:6" ht="30">
      <c r="A598" s="8" t="s">
        <v>171</v>
      </c>
      <c r="B598" s="131">
        <v>909</v>
      </c>
      <c r="C598" s="131" t="s">
        <v>263</v>
      </c>
      <c r="D598" s="131" t="s">
        <v>293</v>
      </c>
      <c r="E598" s="131" t="s">
        <v>170</v>
      </c>
      <c r="F598" s="14">
        <v>40.700000000000017</v>
      </c>
    </row>
    <row r="599" spans="1:6" ht="30">
      <c r="A599" s="9" t="s">
        <v>167</v>
      </c>
      <c r="B599" s="131">
        <v>909</v>
      </c>
      <c r="C599" s="131" t="s">
        <v>263</v>
      </c>
      <c r="D599" s="131" t="s">
        <v>293</v>
      </c>
      <c r="E599" s="131" t="s">
        <v>166</v>
      </c>
      <c r="F599" s="14">
        <v>179.8</v>
      </c>
    </row>
    <row r="600" spans="1:6" ht="30">
      <c r="A600" s="8" t="s">
        <v>165</v>
      </c>
      <c r="B600" s="131">
        <v>909</v>
      </c>
      <c r="C600" s="131" t="s">
        <v>263</v>
      </c>
      <c r="D600" s="131" t="s">
        <v>293</v>
      </c>
      <c r="E600" s="131" t="s">
        <v>162</v>
      </c>
      <c r="F600" s="14">
        <v>683.19999999999993</v>
      </c>
    </row>
    <row r="601" spans="1:6">
      <c r="A601" s="8"/>
      <c r="B601" s="131">
        <v>909</v>
      </c>
      <c r="C601" s="131" t="s">
        <v>263</v>
      </c>
      <c r="D601" s="131" t="s">
        <v>293</v>
      </c>
      <c r="E601" s="131" t="s">
        <v>479</v>
      </c>
      <c r="F601" s="14">
        <v>40.200000000000003</v>
      </c>
    </row>
    <row r="602" spans="1:6">
      <c r="A602" s="8" t="s">
        <v>191</v>
      </c>
      <c r="B602" s="131">
        <v>909</v>
      </c>
      <c r="C602" s="131" t="s">
        <v>263</v>
      </c>
      <c r="D602" s="131" t="s">
        <v>293</v>
      </c>
      <c r="E602" s="131" t="s">
        <v>190</v>
      </c>
      <c r="F602" s="14">
        <v>1</v>
      </c>
    </row>
    <row r="603" spans="1:6">
      <c r="A603" s="72" t="s">
        <v>292</v>
      </c>
      <c r="B603" s="73">
        <v>910</v>
      </c>
      <c r="C603" s="76"/>
      <c r="D603" s="76"/>
      <c r="E603" s="76"/>
      <c r="F603" s="74">
        <v>11218.9</v>
      </c>
    </row>
    <row r="604" spans="1:6">
      <c r="A604" s="94" t="s">
        <v>291</v>
      </c>
      <c r="B604" s="95" t="s">
        <v>257</v>
      </c>
      <c r="C604" s="95" t="s">
        <v>290</v>
      </c>
      <c r="D604" s="104"/>
      <c r="E604" s="104"/>
      <c r="F604" s="96">
        <v>200.2</v>
      </c>
    </row>
    <row r="605" spans="1:6">
      <c r="A605" s="13" t="s">
        <v>289</v>
      </c>
      <c r="B605" s="7" t="s">
        <v>257</v>
      </c>
      <c r="C605" s="7" t="s">
        <v>287</v>
      </c>
      <c r="D605" s="7"/>
      <c r="E605" s="7"/>
      <c r="F605" s="14">
        <v>200.2</v>
      </c>
    </row>
    <row r="606" spans="1:6">
      <c r="A606" s="13" t="s">
        <v>188</v>
      </c>
      <c r="B606" s="7" t="s">
        <v>257</v>
      </c>
      <c r="C606" s="7" t="s">
        <v>287</v>
      </c>
      <c r="D606" s="7" t="s">
        <v>187</v>
      </c>
      <c r="E606" s="7"/>
      <c r="F606" s="14">
        <v>200.2</v>
      </c>
    </row>
    <row r="607" spans="1:6" ht="45">
      <c r="A607" s="13" t="s">
        <v>288</v>
      </c>
      <c r="B607" s="7" t="s">
        <v>257</v>
      </c>
      <c r="C607" s="7" t="s">
        <v>287</v>
      </c>
      <c r="D607" s="7" t="s">
        <v>286</v>
      </c>
      <c r="E607" s="7"/>
      <c r="F607" s="14">
        <v>200.2</v>
      </c>
    </row>
    <row r="608" spans="1:6" ht="30">
      <c r="A608" s="13" t="s">
        <v>165</v>
      </c>
      <c r="B608" s="7" t="s">
        <v>257</v>
      </c>
      <c r="C608" s="7" t="s">
        <v>287</v>
      </c>
      <c r="D608" s="7" t="s">
        <v>286</v>
      </c>
      <c r="E608" s="7" t="s">
        <v>162</v>
      </c>
      <c r="F608" s="14">
        <v>200.2</v>
      </c>
    </row>
    <row r="609" spans="1:6">
      <c r="A609" s="94" t="s">
        <v>285</v>
      </c>
      <c r="B609" s="95" t="s">
        <v>257</v>
      </c>
      <c r="C609" s="95" t="s">
        <v>284</v>
      </c>
      <c r="D609" s="95"/>
      <c r="E609" s="95"/>
      <c r="F609" s="96">
        <v>80</v>
      </c>
    </row>
    <row r="610" spans="1:6">
      <c r="A610" s="9" t="s">
        <v>283</v>
      </c>
      <c r="B610" s="7" t="s">
        <v>257</v>
      </c>
      <c r="C610" s="7" t="s">
        <v>281</v>
      </c>
      <c r="D610" s="7"/>
      <c r="E610" s="7"/>
      <c r="F610" s="14">
        <v>80</v>
      </c>
    </row>
    <row r="611" spans="1:6">
      <c r="A611" s="9" t="s">
        <v>188</v>
      </c>
      <c r="B611" s="7" t="s">
        <v>257</v>
      </c>
      <c r="C611" s="7" t="s">
        <v>281</v>
      </c>
      <c r="D611" s="7" t="s">
        <v>187</v>
      </c>
      <c r="E611" s="7"/>
      <c r="F611" s="14">
        <v>80</v>
      </c>
    </row>
    <row r="612" spans="1:6" ht="45">
      <c r="A612" s="13" t="s">
        <v>282</v>
      </c>
      <c r="B612" s="7" t="s">
        <v>257</v>
      </c>
      <c r="C612" s="7" t="s">
        <v>281</v>
      </c>
      <c r="D612" s="7" t="s">
        <v>280</v>
      </c>
      <c r="E612" s="7"/>
      <c r="F612" s="12">
        <v>80</v>
      </c>
    </row>
    <row r="613" spans="1:6">
      <c r="A613" s="8" t="s">
        <v>175</v>
      </c>
      <c r="B613" s="7" t="s">
        <v>257</v>
      </c>
      <c r="C613" s="7" t="s">
        <v>281</v>
      </c>
      <c r="D613" s="7" t="s">
        <v>280</v>
      </c>
      <c r="E613" s="7" t="s">
        <v>174</v>
      </c>
      <c r="F613" s="12">
        <v>0</v>
      </c>
    </row>
    <row r="614" spans="1:6" ht="30">
      <c r="A614" s="8" t="s">
        <v>171</v>
      </c>
      <c r="B614" s="7" t="s">
        <v>257</v>
      </c>
      <c r="C614" s="7" t="s">
        <v>281</v>
      </c>
      <c r="D614" s="7" t="s">
        <v>280</v>
      </c>
      <c r="E614" s="7" t="s">
        <v>170</v>
      </c>
      <c r="F614" s="12">
        <v>0</v>
      </c>
    </row>
    <row r="615" spans="1:6" ht="30">
      <c r="A615" s="13" t="s">
        <v>165</v>
      </c>
      <c r="B615" s="7">
        <v>910</v>
      </c>
      <c r="C615" s="7" t="s">
        <v>281</v>
      </c>
      <c r="D615" s="7" t="s">
        <v>280</v>
      </c>
      <c r="E615" s="7" t="s">
        <v>162</v>
      </c>
      <c r="F615" s="12">
        <v>80</v>
      </c>
    </row>
    <row r="616" spans="1:6">
      <c r="A616" s="94" t="s">
        <v>279</v>
      </c>
      <c r="B616" s="95">
        <v>910</v>
      </c>
      <c r="C616" s="95" t="s">
        <v>278</v>
      </c>
      <c r="D616" s="104"/>
      <c r="E616" s="104"/>
      <c r="F616" s="96">
        <v>9312.2999999999993</v>
      </c>
    </row>
    <row r="617" spans="1:6">
      <c r="A617" s="9" t="s">
        <v>277</v>
      </c>
      <c r="B617" s="131">
        <v>910</v>
      </c>
      <c r="C617" s="131" t="s">
        <v>263</v>
      </c>
      <c r="D617" s="15"/>
      <c r="E617" s="15"/>
      <c r="F617" s="14">
        <v>7720.2000000000007</v>
      </c>
    </row>
    <row r="618" spans="1:6">
      <c r="A618" s="9" t="s">
        <v>230</v>
      </c>
      <c r="B618" s="131">
        <v>910</v>
      </c>
      <c r="C618" s="131" t="s">
        <v>263</v>
      </c>
      <c r="D618" s="131" t="s">
        <v>357</v>
      </c>
      <c r="E618" s="131"/>
      <c r="F618" s="14">
        <v>3.5</v>
      </c>
    </row>
    <row r="619" spans="1:6" ht="60">
      <c r="A619" s="31" t="s">
        <v>110</v>
      </c>
      <c r="B619" s="131" t="s">
        <v>257</v>
      </c>
      <c r="C619" s="131" t="s">
        <v>263</v>
      </c>
      <c r="D619" s="7" t="s">
        <v>111</v>
      </c>
      <c r="E619" s="131"/>
      <c r="F619" s="14">
        <v>3.5</v>
      </c>
    </row>
    <row r="620" spans="1:6">
      <c r="A620" s="8" t="s">
        <v>175</v>
      </c>
      <c r="B620" s="131" t="s">
        <v>257</v>
      </c>
      <c r="C620" s="131" t="s">
        <v>263</v>
      </c>
      <c r="D620" s="7" t="s">
        <v>111</v>
      </c>
      <c r="E620" s="131" t="s">
        <v>174</v>
      </c>
      <c r="F620" s="14">
        <v>3.5</v>
      </c>
    </row>
    <row r="621" spans="1:6" ht="30">
      <c r="A621" s="18" t="s">
        <v>173</v>
      </c>
      <c r="B621" s="131" t="s">
        <v>257</v>
      </c>
      <c r="C621" s="131" t="s">
        <v>263</v>
      </c>
      <c r="D621" s="7" t="s">
        <v>111</v>
      </c>
      <c r="E621" s="131" t="s">
        <v>172</v>
      </c>
      <c r="F621" s="12">
        <v>3.5</v>
      </c>
    </row>
    <row r="622" spans="1:6">
      <c r="A622" s="18" t="s">
        <v>230</v>
      </c>
      <c r="B622" s="131" t="s">
        <v>257</v>
      </c>
      <c r="C622" s="131" t="s">
        <v>263</v>
      </c>
      <c r="D622" s="7" t="s">
        <v>229</v>
      </c>
      <c r="E622" s="131"/>
      <c r="F622" s="14">
        <v>2233.6</v>
      </c>
    </row>
    <row r="623" spans="1:6" ht="60">
      <c r="A623" s="9" t="s">
        <v>276</v>
      </c>
      <c r="B623" s="131">
        <v>910</v>
      </c>
      <c r="C623" s="131" t="s">
        <v>263</v>
      </c>
      <c r="D623" s="131" t="s">
        <v>275</v>
      </c>
      <c r="E623" s="131"/>
      <c r="F623" s="14">
        <v>2233.6</v>
      </c>
    </row>
    <row r="624" spans="1:6">
      <c r="A624" s="9" t="s">
        <v>274</v>
      </c>
      <c r="B624" s="131">
        <v>910</v>
      </c>
      <c r="C624" s="131" t="s">
        <v>263</v>
      </c>
      <c r="D624" s="131" t="s">
        <v>273</v>
      </c>
      <c r="E624" s="131"/>
      <c r="F624" s="14">
        <v>2233.6</v>
      </c>
    </row>
    <row r="625" spans="1:6" ht="60">
      <c r="A625" s="9" t="s">
        <v>272</v>
      </c>
      <c r="B625" s="131">
        <v>910</v>
      </c>
      <c r="C625" s="131" t="s">
        <v>263</v>
      </c>
      <c r="D625" s="131" t="s">
        <v>271</v>
      </c>
      <c r="E625" s="131"/>
      <c r="F625" s="14">
        <v>81.400000000000006</v>
      </c>
    </row>
    <row r="626" spans="1:6">
      <c r="A626" s="8" t="s">
        <v>175</v>
      </c>
      <c r="B626" s="131">
        <v>910</v>
      </c>
      <c r="C626" s="131" t="s">
        <v>263</v>
      </c>
      <c r="D626" s="131" t="s">
        <v>271</v>
      </c>
      <c r="E626" s="131" t="s">
        <v>174</v>
      </c>
      <c r="F626" s="14">
        <v>81.400000000000006</v>
      </c>
    </row>
    <row r="627" spans="1:6" ht="30">
      <c r="A627" s="8" t="s">
        <v>173</v>
      </c>
      <c r="B627" s="131">
        <v>910</v>
      </c>
      <c r="C627" s="131" t="s">
        <v>263</v>
      </c>
      <c r="D627" s="131" t="s">
        <v>271</v>
      </c>
      <c r="E627" s="131" t="s">
        <v>172</v>
      </c>
      <c r="F627" s="14">
        <v>81.400000000000006</v>
      </c>
    </row>
    <row r="628" spans="1:6" ht="90">
      <c r="A628" s="9" t="s">
        <v>270</v>
      </c>
      <c r="B628" s="131">
        <v>910</v>
      </c>
      <c r="C628" s="131" t="s">
        <v>263</v>
      </c>
      <c r="D628" s="131" t="s">
        <v>269</v>
      </c>
      <c r="E628" s="131"/>
      <c r="F628" s="14">
        <v>2152.1999999999998</v>
      </c>
    </row>
    <row r="629" spans="1:6">
      <c r="A629" s="8" t="s">
        <v>175</v>
      </c>
      <c r="B629" s="131">
        <v>910</v>
      </c>
      <c r="C629" s="131" t="s">
        <v>263</v>
      </c>
      <c r="D629" s="131" t="s">
        <v>269</v>
      </c>
      <c r="E629" s="131" t="s">
        <v>174</v>
      </c>
      <c r="F629" s="14">
        <v>2152.1999999999998</v>
      </c>
    </row>
    <row r="630" spans="1:6" ht="45">
      <c r="A630" s="8" t="s">
        <v>236</v>
      </c>
      <c r="B630" s="131">
        <v>910</v>
      </c>
      <c r="C630" s="131" t="s">
        <v>263</v>
      </c>
      <c r="D630" s="131" t="s">
        <v>269</v>
      </c>
      <c r="E630" s="131" t="s">
        <v>172</v>
      </c>
      <c r="F630" s="14">
        <v>2152.1999999999998</v>
      </c>
    </row>
    <row r="631" spans="1:6">
      <c r="A631" s="9" t="s">
        <v>239</v>
      </c>
      <c r="B631" s="131">
        <v>910</v>
      </c>
      <c r="C631" s="131" t="s">
        <v>263</v>
      </c>
      <c r="D631" s="131" t="s">
        <v>269</v>
      </c>
      <c r="E631" s="131" t="s">
        <v>172</v>
      </c>
      <c r="F631" s="14">
        <v>2152.1999999999998</v>
      </c>
    </row>
    <row r="632" spans="1:6">
      <c r="A632" s="9" t="s">
        <v>188</v>
      </c>
      <c r="B632" s="131">
        <v>910</v>
      </c>
      <c r="C632" s="131" t="s">
        <v>263</v>
      </c>
      <c r="D632" s="131" t="s">
        <v>187</v>
      </c>
      <c r="E632" s="131"/>
      <c r="F632" s="14">
        <v>426.69999999999993</v>
      </c>
    </row>
    <row r="633" spans="1:6" ht="45">
      <c r="A633" s="9" t="s">
        <v>95</v>
      </c>
      <c r="B633" s="131">
        <v>910</v>
      </c>
      <c r="C633" s="131" t="s">
        <v>263</v>
      </c>
      <c r="D633" s="131" t="s">
        <v>150</v>
      </c>
      <c r="E633" s="131"/>
      <c r="F633" s="14">
        <v>204.9</v>
      </c>
    </row>
    <row r="634" spans="1:6" ht="30">
      <c r="A634" s="9" t="s">
        <v>165</v>
      </c>
      <c r="B634" s="131">
        <v>910</v>
      </c>
      <c r="C634" s="131" t="s">
        <v>263</v>
      </c>
      <c r="D634" s="131" t="s">
        <v>150</v>
      </c>
      <c r="E634" s="131" t="s">
        <v>162</v>
      </c>
      <c r="F634" s="14">
        <v>204.9</v>
      </c>
    </row>
    <row r="635" spans="1:6" ht="75">
      <c r="A635" s="9" t="s">
        <v>268</v>
      </c>
      <c r="B635" s="131">
        <v>910</v>
      </c>
      <c r="C635" s="131" t="s">
        <v>263</v>
      </c>
      <c r="D635" s="131" t="s">
        <v>267</v>
      </c>
      <c r="E635" s="131"/>
      <c r="F635" s="14">
        <v>70</v>
      </c>
    </row>
    <row r="636" spans="1:6" ht="30">
      <c r="A636" s="9" t="s">
        <v>165</v>
      </c>
      <c r="B636" s="131">
        <v>910</v>
      </c>
      <c r="C636" s="131" t="s">
        <v>263</v>
      </c>
      <c r="D636" s="131" t="s">
        <v>267</v>
      </c>
      <c r="E636" s="131" t="s">
        <v>162</v>
      </c>
      <c r="F636" s="14">
        <v>70</v>
      </c>
    </row>
    <row r="637" spans="1:6" ht="60">
      <c r="A637" s="38" t="s">
        <v>6</v>
      </c>
      <c r="B637" s="131" t="s">
        <v>257</v>
      </c>
      <c r="C637" s="131" t="s">
        <v>263</v>
      </c>
      <c r="D637" s="131" t="s">
        <v>5</v>
      </c>
      <c r="E637" s="131"/>
      <c r="F637" s="14">
        <v>65.2</v>
      </c>
    </row>
    <row r="638" spans="1:6" ht="30">
      <c r="A638" s="13" t="s">
        <v>165</v>
      </c>
      <c r="B638" s="131" t="s">
        <v>257</v>
      </c>
      <c r="C638" s="131" t="s">
        <v>263</v>
      </c>
      <c r="D638" s="131" t="s">
        <v>5</v>
      </c>
      <c r="E638" s="131" t="s">
        <v>162</v>
      </c>
      <c r="F638" s="14">
        <v>65.2</v>
      </c>
    </row>
    <row r="639" spans="1:6" ht="60">
      <c r="A639" s="13" t="s">
        <v>186</v>
      </c>
      <c r="B639" s="131">
        <v>910</v>
      </c>
      <c r="C639" s="131" t="s">
        <v>263</v>
      </c>
      <c r="D639" s="131" t="s">
        <v>183</v>
      </c>
      <c r="E639" s="131"/>
      <c r="F639" s="14">
        <v>86.6</v>
      </c>
    </row>
    <row r="640" spans="1:6" ht="30">
      <c r="A640" s="9" t="s">
        <v>167</v>
      </c>
      <c r="B640" s="131">
        <v>910</v>
      </c>
      <c r="C640" s="131" t="s">
        <v>263</v>
      </c>
      <c r="D640" s="131" t="s">
        <v>183</v>
      </c>
      <c r="E640" s="131" t="s">
        <v>166</v>
      </c>
      <c r="F640" s="14">
        <v>86.6</v>
      </c>
    </row>
    <row r="641" spans="1:6" ht="30">
      <c r="A641" s="9" t="s">
        <v>266</v>
      </c>
      <c r="B641" s="131">
        <v>910</v>
      </c>
      <c r="C641" s="131" t="s">
        <v>263</v>
      </c>
      <c r="D641" s="131" t="s">
        <v>265</v>
      </c>
      <c r="E641" s="131"/>
      <c r="F641" s="14">
        <v>5056.4000000000005</v>
      </c>
    </row>
    <row r="642" spans="1:6" ht="60">
      <c r="A642" s="9" t="s">
        <v>264</v>
      </c>
      <c r="B642" s="131">
        <v>910</v>
      </c>
      <c r="C642" s="131" t="s">
        <v>263</v>
      </c>
      <c r="D642" s="131" t="s">
        <v>262</v>
      </c>
      <c r="E642" s="131"/>
      <c r="F642" s="14">
        <v>5056.4000000000005</v>
      </c>
    </row>
    <row r="643" spans="1:6">
      <c r="A643" s="8" t="s">
        <v>175</v>
      </c>
      <c r="B643" s="131">
        <v>910</v>
      </c>
      <c r="C643" s="131" t="s">
        <v>263</v>
      </c>
      <c r="D643" s="131" t="s">
        <v>262</v>
      </c>
      <c r="E643" s="131" t="s">
        <v>174</v>
      </c>
      <c r="F643" s="14">
        <v>3759.2999999999997</v>
      </c>
    </row>
    <row r="644" spans="1:6" ht="30">
      <c r="A644" s="8" t="s">
        <v>173</v>
      </c>
      <c r="B644" s="131">
        <v>910</v>
      </c>
      <c r="C644" s="131" t="s">
        <v>263</v>
      </c>
      <c r="D644" s="131" t="s">
        <v>262</v>
      </c>
      <c r="E644" s="131" t="s">
        <v>172</v>
      </c>
      <c r="F644" s="14">
        <v>3613.8</v>
      </c>
    </row>
    <row r="645" spans="1:6" ht="30">
      <c r="A645" s="8" t="s">
        <v>171</v>
      </c>
      <c r="B645" s="131">
        <v>910</v>
      </c>
      <c r="C645" s="131" t="s">
        <v>263</v>
      </c>
      <c r="D645" s="131" t="s">
        <v>262</v>
      </c>
      <c r="E645" s="131" t="s">
        <v>170</v>
      </c>
      <c r="F645" s="14">
        <v>145.50000000000003</v>
      </c>
    </row>
    <row r="646" spans="1:6" ht="30">
      <c r="A646" s="9" t="s">
        <v>167</v>
      </c>
      <c r="B646" s="131">
        <v>910</v>
      </c>
      <c r="C646" s="131" t="s">
        <v>263</v>
      </c>
      <c r="D646" s="131" t="s">
        <v>262</v>
      </c>
      <c r="E646" s="131" t="s">
        <v>166</v>
      </c>
      <c r="F646" s="14">
        <v>81.8</v>
      </c>
    </row>
    <row r="647" spans="1:6" ht="30">
      <c r="A647" s="8" t="s">
        <v>165</v>
      </c>
      <c r="B647" s="131">
        <v>910</v>
      </c>
      <c r="C647" s="131" t="s">
        <v>263</v>
      </c>
      <c r="D647" s="131" t="s">
        <v>262</v>
      </c>
      <c r="E647" s="131" t="s">
        <v>162</v>
      </c>
      <c r="F647" s="14">
        <v>923.2</v>
      </c>
    </row>
    <row r="648" spans="1:6">
      <c r="A648" s="8"/>
      <c r="B648" s="131">
        <v>910</v>
      </c>
      <c r="C648" s="131" t="s">
        <v>263</v>
      </c>
      <c r="D648" s="131" t="s">
        <v>262</v>
      </c>
      <c r="E648" s="131" t="s">
        <v>479</v>
      </c>
      <c r="F648" s="14">
        <v>292.10000000000002</v>
      </c>
    </row>
    <row r="649" spans="1:6">
      <c r="A649" s="9" t="s">
        <v>261</v>
      </c>
      <c r="B649" s="131">
        <v>910</v>
      </c>
      <c r="C649" s="131" t="s">
        <v>260</v>
      </c>
      <c r="D649" s="131"/>
      <c r="E649" s="131"/>
      <c r="F649" s="14">
        <v>1592.0999999999995</v>
      </c>
    </row>
    <row r="650" spans="1:6" ht="75">
      <c r="A650" s="9" t="s">
        <v>178</v>
      </c>
      <c r="B650" s="131">
        <v>910</v>
      </c>
      <c r="C650" s="131" t="s">
        <v>260</v>
      </c>
      <c r="D650" s="131" t="s">
        <v>177</v>
      </c>
      <c r="E650" s="15"/>
      <c r="F650" s="14">
        <v>1338.0999999999995</v>
      </c>
    </row>
    <row r="651" spans="1:6" ht="30">
      <c r="A651" s="9" t="s">
        <v>176</v>
      </c>
      <c r="B651" s="131">
        <v>910</v>
      </c>
      <c r="C651" s="131" t="s">
        <v>260</v>
      </c>
      <c r="D651" s="131">
        <v>4529900</v>
      </c>
      <c r="E651" s="15"/>
      <c r="F651" s="14">
        <v>1338.0999999999995</v>
      </c>
    </row>
    <row r="652" spans="1:6">
      <c r="A652" s="8" t="s">
        <v>175</v>
      </c>
      <c r="B652" s="131">
        <v>910</v>
      </c>
      <c r="C652" s="131" t="s">
        <v>260</v>
      </c>
      <c r="D652" s="131">
        <v>4529900</v>
      </c>
      <c r="E652" s="131">
        <v>110</v>
      </c>
      <c r="F652" s="14">
        <v>1047.5999999999997</v>
      </c>
    </row>
    <row r="653" spans="1:6" ht="30">
      <c r="A653" s="8" t="s">
        <v>173</v>
      </c>
      <c r="B653" s="131">
        <v>910</v>
      </c>
      <c r="C653" s="131" t="s">
        <v>260</v>
      </c>
      <c r="D653" s="131">
        <v>4529900</v>
      </c>
      <c r="E653" s="131">
        <v>111</v>
      </c>
      <c r="F653" s="14">
        <v>1025.7</v>
      </c>
    </row>
    <row r="654" spans="1:6" ht="30">
      <c r="A654" s="8" t="s">
        <v>171</v>
      </c>
      <c r="B654" s="131">
        <v>910</v>
      </c>
      <c r="C654" s="131" t="s">
        <v>260</v>
      </c>
      <c r="D654" s="131">
        <v>4529900</v>
      </c>
      <c r="E654" s="131" t="s">
        <v>170</v>
      </c>
      <c r="F654" s="14">
        <v>21.900000000000002</v>
      </c>
    </row>
    <row r="655" spans="1:6" ht="30">
      <c r="A655" s="9" t="s">
        <v>167</v>
      </c>
      <c r="B655" s="131">
        <v>910</v>
      </c>
      <c r="C655" s="131" t="s">
        <v>260</v>
      </c>
      <c r="D655" s="131">
        <v>4529900</v>
      </c>
      <c r="E655" s="131" t="s">
        <v>166</v>
      </c>
      <c r="F655" s="14">
        <v>103.10000000000001</v>
      </c>
    </row>
    <row r="656" spans="1:6" ht="30">
      <c r="A656" s="8" t="s">
        <v>165</v>
      </c>
      <c r="B656" s="131">
        <v>910</v>
      </c>
      <c r="C656" s="131" t="s">
        <v>260</v>
      </c>
      <c r="D656" s="131">
        <v>4529900</v>
      </c>
      <c r="E656" s="131" t="s">
        <v>162</v>
      </c>
      <c r="F656" s="14">
        <v>184.89999999999998</v>
      </c>
    </row>
    <row r="657" spans="1:6">
      <c r="A657" s="8" t="s">
        <v>191</v>
      </c>
      <c r="B657" s="131" t="s">
        <v>257</v>
      </c>
      <c r="C657" s="131" t="s">
        <v>260</v>
      </c>
      <c r="D657" s="131" t="s">
        <v>259</v>
      </c>
      <c r="E657" s="131" t="s">
        <v>190</v>
      </c>
      <c r="F657" s="14">
        <v>2.5</v>
      </c>
    </row>
    <row r="658" spans="1:6">
      <c r="A658" s="8" t="s">
        <v>358</v>
      </c>
      <c r="B658" s="131" t="s">
        <v>257</v>
      </c>
      <c r="C658" s="131" t="s">
        <v>260</v>
      </c>
      <c r="D658" s="131" t="s">
        <v>357</v>
      </c>
      <c r="E658" s="131"/>
      <c r="F658" s="14">
        <v>113</v>
      </c>
    </row>
    <row r="659" spans="1:6" ht="60">
      <c r="A659" s="31" t="s">
        <v>110</v>
      </c>
      <c r="B659" s="131" t="s">
        <v>257</v>
      </c>
      <c r="C659" s="131" t="s">
        <v>260</v>
      </c>
      <c r="D659" s="7" t="s">
        <v>111</v>
      </c>
      <c r="E659" s="131"/>
      <c r="F659" s="14">
        <v>13</v>
      </c>
    </row>
    <row r="660" spans="1:6">
      <c r="A660" s="8" t="s">
        <v>175</v>
      </c>
      <c r="B660" s="131" t="s">
        <v>257</v>
      </c>
      <c r="C660" s="131" t="s">
        <v>260</v>
      </c>
      <c r="D660" s="7" t="s">
        <v>111</v>
      </c>
      <c r="E660" s="131" t="s">
        <v>174</v>
      </c>
      <c r="F660" s="14">
        <v>13</v>
      </c>
    </row>
    <row r="661" spans="1:6" ht="30">
      <c r="A661" s="18" t="s">
        <v>173</v>
      </c>
      <c r="B661" s="131" t="s">
        <v>257</v>
      </c>
      <c r="C661" s="131" t="s">
        <v>260</v>
      </c>
      <c r="D661" s="7" t="s">
        <v>111</v>
      </c>
      <c r="E661" s="131" t="s">
        <v>172</v>
      </c>
      <c r="F661" s="12">
        <v>13</v>
      </c>
    </row>
    <row r="662" spans="1:6" ht="30">
      <c r="A662" s="8" t="s">
        <v>156</v>
      </c>
      <c r="B662" s="131" t="s">
        <v>257</v>
      </c>
      <c r="C662" s="131" t="s">
        <v>260</v>
      </c>
      <c r="D662" s="131" t="s">
        <v>158</v>
      </c>
      <c r="E662" s="131"/>
      <c r="F662" s="14">
        <v>100</v>
      </c>
    </row>
    <row r="663" spans="1:6" ht="30">
      <c r="A663" s="8" t="s">
        <v>157</v>
      </c>
      <c r="B663" s="131" t="s">
        <v>257</v>
      </c>
      <c r="C663" s="131" t="s">
        <v>260</v>
      </c>
      <c r="D663" s="131" t="s">
        <v>159</v>
      </c>
      <c r="E663" s="131"/>
      <c r="F663" s="14">
        <v>100</v>
      </c>
    </row>
    <row r="664" spans="1:6">
      <c r="A664" s="8" t="s">
        <v>175</v>
      </c>
      <c r="B664" s="131">
        <v>910</v>
      </c>
      <c r="C664" s="131" t="s">
        <v>260</v>
      </c>
      <c r="D664" s="131" t="s">
        <v>159</v>
      </c>
      <c r="E664" s="131">
        <v>110</v>
      </c>
      <c r="F664" s="14">
        <v>0</v>
      </c>
    </row>
    <row r="665" spans="1:6" ht="30">
      <c r="A665" s="8" t="s">
        <v>171</v>
      </c>
      <c r="B665" s="131">
        <v>910</v>
      </c>
      <c r="C665" s="131" t="s">
        <v>260</v>
      </c>
      <c r="D665" s="131" t="s">
        <v>159</v>
      </c>
      <c r="E665" s="131" t="s">
        <v>170</v>
      </c>
      <c r="F665" s="14">
        <v>0</v>
      </c>
    </row>
    <row r="666" spans="1:6" ht="30">
      <c r="A666" s="8" t="s">
        <v>165</v>
      </c>
      <c r="B666" s="131" t="s">
        <v>257</v>
      </c>
      <c r="C666" s="131" t="s">
        <v>260</v>
      </c>
      <c r="D666" s="131" t="s">
        <v>159</v>
      </c>
      <c r="E666" s="131" t="s">
        <v>162</v>
      </c>
      <c r="F666" s="14">
        <v>100</v>
      </c>
    </row>
    <row r="667" spans="1:6">
      <c r="A667" s="8" t="s">
        <v>188</v>
      </c>
      <c r="B667" s="131" t="s">
        <v>257</v>
      </c>
      <c r="C667" s="131" t="s">
        <v>260</v>
      </c>
      <c r="D667" s="131" t="s">
        <v>187</v>
      </c>
      <c r="E667" s="131"/>
      <c r="F667" s="14">
        <v>141</v>
      </c>
    </row>
    <row r="668" spans="1:6" ht="60">
      <c r="A668" s="8" t="s">
        <v>6</v>
      </c>
      <c r="B668" s="131" t="s">
        <v>257</v>
      </c>
      <c r="C668" s="131" t="s">
        <v>260</v>
      </c>
      <c r="D668" s="131" t="s">
        <v>5</v>
      </c>
      <c r="E668" s="131"/>
      <c r="F668" s="14">
        <v>66</v>
      </c>
    </row>
    <row r="669" spans="1:6" ht="30">
      <c r="A669" s="8" t="s">
        <v>165</v>
      </c>
      <c r="B669" s="131" t="s">
        <v>257</v>
      </c>
      <c r="C669" s="131" t="s">
        <v>260</v>
      </c>
      <c r="D669" s="131" t="s">
        <v>5</v>
      </c>
      <c r="E669" s="131" t="s">
        <v>162</v>
      </c>
      <c r="F669" s="14">
        <v>66</v>
      </c>
    </row>
    <row r="670" spans="1:6" ht="60">
      <c r="A670" s="8" t="s">
        <v>186</v>
      </c>
      <c r="B670" s="131" t="s">
        <v>257</v>
      </c>
      <c r="C670" s="131" t="s">
        <v>260</v>
      </c>
      <c r="D670" s="131" t="s">
        <v>183</v>
      </c>
      <c r="E670" s="131"/>
      <c r="F670" s="14">
        <v>75</v>
      </c>
    </row>
    <row r="671" spans="1:6" ht="30">
      <c r="A671" s="9" t="s">
        <v>167</v>
      </c>
      <c r="B671" s="131" t="s">
        <v>257</v>
      </c>
      <c r="C671" s="131" t="s">
        <v>260</v>
      </c>
      <c r="D671" s="131" t="s">
        <v>183</v>
      </c>
      <c r="E671" s="131" t="s">
        <v>166</v>
      </c>
      <c r="F671" s="14">
        <v>75</v>
      </c>
    </row>
    <row r="672" spans="1:6">
      <c r="A672" s="94" t="s">
        <v>258</v>
      </c>
      <c r="B672" s="95" t="s">
        <v>257</v>
      </c>
      <c r="C672" s="95" t="s">
        <v>256</v>
      </c>
      <c r="D672" s="104"/>
      <c r="E672" s="104"/>
      <c r="F672" s="96">
        <v>1626.4</v>
      </c>
    </row>
    <row r="673" spans="1:6">
      <c r="A673" s="9" t="s">
        <v>255</v>
      </c>
      <c r="B673" s="131">
        <v>910</v>
      </c>
      <c r="C673" s="131" t="s">
        <v>252</v>
      </c>
      <c r="D673" s="131"/>
      <c r="E673" s="131"/>
      <c r="F673" s="14">
        <v>423.2</v>
      </c>
    </row>
    <row r="674" spans="1:6">
      <c r="A674" s="9" t="s">
        <v>230</v>
      </c>
      <c r="B674" s="131">
        <v>910</v>
      </c>
      <c r="C674" s="131" t="s">
        <v>252</v>
      </c>
      <c r="D674" s="131" t="s">
        <v>229</v>
      </c>
      <c r="E674" s="131"/>
      <c r="F674" s="14">
        <v>423.2</v>
      </c>
    </row>
    <row r="675" spans="1:6" ht="30">
      <c r="A675" s="9" t="s">
        <v>254</v>
      </c>
      <c r="B675" s="131">
        <v>910</v>
      </c>
      <c r="C675" s="131" t="s">
        <v>252</v>
      </c>
      <c r="D675" s="131" t="s">
        <v>248</v>
      </c>
      <c r="E675" s="131"/>
      <c r="F675" s="14">
        <v>423.2</v>
      </c>
    </row>
    <row r="676" spans="1:6" ht="30">
      <c r="A676" s="9" t="s">
        <v>253</v>
      </c>
      <c r="B676" s="131">
        <v>910</v>
      </c>
      <c r="C676" s="131" t="s">
        <v>252</v>
      </c>
      <c r="D676" s="131" t="s">
        <v>251</v>
      </c>
      <c r="E676" s="131"/>
      <c r="F676" s="14">
        <v>423.2</v>
      </c>
    </row>
    <row r="677" spans="1:6">
      <c r="A677" s="8" t="s">
        <v>175</v>
      </c>
      <c r="B677" s="131">
        <v>910</v>
      </c>
      <c r="C677" s="131" t="s">
        <v>252</v>
      </c>
      <c r="D677" s="131" t="s">
        <v>251</v>
      </c>
      <c r="E677" s="131" t="s">
        <v>174</v>
      </c>
      <c r="F677" s="14">
        <v>323.2</v>
      </c>
    </row>
    <row r="678" spans="1:6" ht="30">
      <c r="A678" s="8" t="s">
        <v>173</v>
      </c>
      <c r="B678" s="131">
        <v>910</v>
      </c>
      <c r="C678" s="131" t="s">
        <v>252</v>
      </c>
      <c r="D678" s="131" t="s">
        <v>251</v>
      </c>
      <c r="E678" s="131" t="s">
        <v>172</v>
      </c>
      <c r="F678" s="14">
        <v>323.2</v>
      </c>
    </row>
    <row r="679" spans="1:6" ht="30">
      <c r="A679" s="8" t="s">
        <v>165</v>
      </c>
      <c r="B679" s="131">
        <v>910</v>
      </c>
      <c r="C679" s="131" t="s">
        <v>252</v>
      </c>
      <c r="D679" s="131" t="s">
        <v>251</v>
      </c>
      <c r="E679" s="131" t="s">
        <v>162</v>
      </c>
      <c r="F679" s="14">
        <v>100</v>
      </c>
    </row>
    <row r="680" spans="1:6">
      <c r="A680" s="9" t="s">
        <v>250</v>
      </c>
      <c r="B680" s="131">
        <v>910</v>
      </c>
      <c r="C680" s="131" t="s">
        <v>244</v>
      </c>
      <c r="D680" s="15"/>
      <c r="E680" s="131"/>
      <c r="F680" s="14">
        <v>441.20000000000005</v>
      </c>
    </row>
    <row r="681" spans="1:6">
      <c r="A681" s="9" t="s">
        <v>230</v>
      </c>
      <c r="B681" s="131">
        <v>910</v>
      </c>
      <c r="C681" s="131" t="s">
        <v>244</v>
      </c>
      <c r="D681" s="131" t="s">
        <v>229</v>
      </c>
      <c r="E681" s="131"/>
      <c r="F681" s="14">
        <v>50</v>
      </c>
    </row>
    <row r="682" spans="1:6" ht="30">
      <c r="A682" s="9" t="s">
        <v>249</v>
      </c>
      <c r="B682" s="131">
        <v>910</v>
      </c>
      <c r="C682" s="131" t="s">
        <v>244</v>
      </c>
      <c r="D682" s="131" t="s">
        <v>248</v>
      </c>
      <c r="E682" s="131"/>
      <c r="F682" s="14">
        <v>50</v>
      </c>
    </row>
    <row r="683" spans="1:6" ht="150">
      <c r="A683" s="9" t="s">
        <v>247</v>
      </c>
      <c r="B683" s="131">
        <v>910</v>
      </c>
      <c r="C683" s="131" t="s">
        <v>244</v>
      </c>
      <c r="D683" s="131" t="s">
        <v>246</v>
      </c>
      <c r="E683" s="15"/>
      <c r="F683" s="14">
        <v>50</v>
      </c>
    </row>
    <row r="684" spans="1:6" ht="30">
      <c r="A684" s="8" t="s">
        <v>165</v>
      </c>
      <c r="B684" s="131">
        <v>910</v>
      </c>
      <c r="C684" s="131" t="s">
        <v>244</v>
      </c>
      <c r="D684" s="131" t="s">
        <v>246</v>
      </c>
      <c r="E684" s="131" t="s">
        <v>162</v>
      </c>
      <c r="F684" s="14">
        <v>50</v>
      </c>
    </row>
    <row r="685" spans="1:6">
      <c r="A685" s="9" t="s">
        <v>188</v>
      </c>
      <c r="B685" s="131">
        <v>910</v>
      </c>
      <c r="C685" s="131" t="s">
        <v>244</v>
      </c>
      <c r="D685" s="131" t="s">
        <v>187</v>
      </c>
      <c r="E685" s="131"/>
      <c r="F685" s="14">
        <v>391.20000000000005</v>
      </c>
    </row>
    <row r="686" spans="1:6" ht="45">
      <c r="A686" s="13" t="s">
        <v>245</v>
      </c>
      <c r="B686" s="7">
        <v>910</v>
      </c>
      <c r="C686" s="7" t="s">
        <v>244</v>
      </c>
      <c r="D686" s="7" t="s">
        <v>243</v>
      </c>
      <c r="E686" s="7"/>
      <c r="F686" s="12">
        <v>327.3</v>
      </c>
    </row>
    <row r="687" spans="1:6" ht="30">
      <c r="A687" s="13" t="s">
        <v>165</v>
      </c>
      <c r="B687" s="7">
        <v>910</v>
      </c>
      <c r="C687" s="7" t="s">
        <v>244</v>
      </c>
      <c r="D687" s="7" t="s">
        <v>243</v>
      </c>
      <c r="E687" s="7" t="s">
        <v>162</v>
      </c>
      <c r="F687" s="12">
        <v>327.3</v>
      </c>
    </row>
    <row r="688" spans="1:6" ht="45">
      <c r="A688" s="9" t="s">
        <v>95</v>
      </c>
      <c r="B688" s="7">
        <v>910</v>
      </c>
      <c r="C688" s="7" t="s">
        <v>244</v>
      </c>
      <c r="D688" s="7" t="s">
        <v>150</v>
      </c>
      <c r="E688" s="7"/>
      <c r="F688" s="12">
        <v>63.900000000000006</v>
      </c>
    </row>
    <row r="689" spans="1:6" ht="30">
      <c r="A689" s="9" t="s">
        <v>165</v>
      </c>
      <c r="B689" s="7">
        <v>910</v>
      </c>
      <c r="C689" s="7" t="s">
        <v>244</v>
      </c>
      <c r="D689" s="7" t="s">
        <v>150</v>
      </c>
      <c r="E689" s="7" t="s">
        <v>162</v>
      </c>
      <c r="F689" s="12">
        <v>63.900000000000006</v>
      </c>
    </row>
    <row r="690" spans="1:6" ht="30">
      <c r="A690" s="9" t="s">
        <v>242</v>
      </c>
      <c r="B690" s="131">
        <v>910</v>
      </c>
      <c r="C690" s="131" t="s">
        <v>234</v>
      </c>
      <c r="D690" s="131"/>
      <c r="E690" s="131"/>
      <c r="F690" s="14">
        <v>761.99999999999989</v>
      </c>
    </row>
    <row r="691" spans="1:6" ht="30">
      <c r="A691" s="9" t="s">
        <v>235</v>
      </c>
      <c r="B691" s="131">
        <v>910</v>
      </c>
      <c r="C691" s="131" t="s">
        <v>234</v>
      </c>
      <c r="D691" s="131" t="s">
        <v>233</v>
      </c>
      <c r="E691" s="131"/>
      <c r="F691" s="14">
        <v>761.99999999999989</v>
      </c>
    </row>
    <row r="692" spans="1:6">
      <c r="A692" s="8" t="s">
        <v>175</v>
      </c>
      <c r="B692" s="131">
        <v>910</v>
      </c>
      <c r="C692" s="131" t="s">
        <v>234</v>
      </c>
      <c r="D692" s="131" t="s">
        <v>233</v>
      </c>
      <c r="E692" s="131" t="s">
        <v>174</v>
      </c>
      <c r="F692" s="14">
        <v>471.59999999999991</v>
      </c>
    </row>
    <row r="693" spans="1:6" ht="30">
      <c r="A693" s="8" t="s">
        <v>173</v>
      </c>
      <c r="B693" s="131">
        <v>910</v>
      </c>
      <c r="C693" s="131" t="s">
        <v>234</v>
      </c>
      <c r="D693" s="131" t="s">
        <v>233</v>
      </c>
      <c r="E693" s="131" t="s">
        <v>172</v>
      </c>
      <c r="F693" s="14">
        <v>460.8</v>
      </c>
    </row>
    <row r="694" spans="1:6" ht="30">
      <c r="A694" s="8" t="s">
        <v>171</v>
      </c>
      <c r="B694" s="131">
        <v>910</v>
      </c>
      <c r="C694" s="131" t="s">
        <v>234</v>
      </c>
      <c r="D694" s="131" t="s">
        <v>233</v>
      </c>
      <c r="E694" s="131" t="s">
        <v>170</v>
      </c>
      <c r="F694" s="14">
        <v>10.8</v>
      </c>
    </row>
    <row r="695" spans="1:6" ht="30">
      <c r="A695" s="9" t="s">
        <v>167</v>
      </c>
      <c r="B695" s="131">
        <v>910</v>
      </c>
      <c r="C695" s="131" t="s">
        <v>234</v>
      </c>
      <c r="D695" s="131" t="s">
        <v>233</v>
      </c>
      <c r="E695" s="131" t="s">
        <v>166</v>
      </c>
      <c r="F695" s="14">
        <v>13.4</v>
      </c>
    </row>
    <row r="696" spans="1:6" ht="30">
      <c r="A696" s="8" t="s">
        <v>165</v>
      </c>
      <c r="B696" s="131">
        <v>910</v>
      </c>
      <c r="C696" s="131" t="s">
        <v>234</v>
      </c>
      <c r="D696" s="131" t="s">
        <v>233</v>
      </c>
      <c r="E696" s="131" t="s">
        <v>162</v>
      </c>
      <c r="F696" s="14">
        <v>277</v>
      </c>
    </row>
    <row r="697" spans="1:6" ht="42.75">
      <c r="A697" s="72" t="s">
        <v>232</v>
      </c>
      <c r="B697" s="73" t="s">
        <v>185</v>
      </c>
      <c r="C697" s="73"/>
      <c r="D697" s="73"/>
      <c r="E697" s="73"/>
      <c r="F697" s="80">
        <v>4802.3999999999996</v>
      </c>
    </row>
    <row r="698" spans="1:6">
      <c r="A698" s="94" t="s">
        <v>181</v>
      </c>
      <c r="B698" s="95" t="s">
        <v>185</v>
      </c>
      <c r="C698" s="95" t="s">
        <v>180</v>
      </c>
      <c r="D698" s="95"/>
      <c r="E698" s="95"/>
      <c r="F698" s="113">
        <v>4780.3999999999996</v>
      </c>
    </row>
    <row r="699" spans="1:6" ht="60">
      <c r="A699" s="9" t="s">
        <v>231</v>
      </c>
      <c r="B699" s="131" t="s">
        <v>185</v>
      </c>
      <c r="C699" s="131" t="s">
        <v>193</v>
      </c>
      <c r="D699" s="131"/>
      <c r="E699" s="131"/>
      <c r="F699" s="6">
        <v>46.1</v>
      </c>
    </row>
    <row r="700" spans="1:6">
      <c r="A700" s="9" t="s">
        <v>230</v>
      </c>
      <c r="B700" s="131" t="s">
        <v>185</v>
      </c>
      <c r="C700" s="131" t="s">
        <v>193</v>
      </c>
      <c r="D700" s="131" t="s">
        <v>229</v>
      </c>
      <c r="E700" s="131"/>
      <c r="F700" s="6">
        <v>46.1</v>
      </c>
    </row>
    <row r="701" spans="1:6" ht="45">
      <c r="A701" s="9" t="s">
        <v>228</v>
      </c>
      <c r="B701" s="131" t="s">
        <v>185</v>
      </c>
      <c r="C701" s="131" t="s">
        <v>193</v>
      </c>
      <c r="D701" s="131" t="s">
        <v>227</v>
      </c>
      <c r="E701" s="131"/>
      <c r="F701" s="6">
        <v>46.1</v>
      </c>
    </row>
    <row r="702" spans="1:6" ht="60">
      <c r="A702" s="9" t="s">
        <v>226</v>
      </c>
      <c r="B702" s="131" t="s">
        <v>185</v>
      </c>
      <c r="C702" s="131" t="s">
        <v>193</v>
      </c>
      <c r="D702" s="131" t="s">
        <v>192</v>
      </c>
      <c r="E702" s="131"/>
      <c r="F702" s="6">
        <v>46.1</v>
      </c>
    </row>
    <row r="703" spans="1:6" ht="45">
      <c r="A703" s="9" t="s">
        <v>225</v>
      </c>
      <c r="B703" s="131" t="s">
        <v>185</v>
      </c>
      <c r="C703" s="131" t="s">
        <v>193</v>
      </c>
      <c r="D703" s="131" t="s">
        <v>192</v>
      </c>
      <c r="E703" s="131" t="s">
        <v>194</v>
      </c>
      <c r="F703" s="6">
        <v>41.2</v>
      </c>
    </row>
    <row r="704" spans="1:6" ht="30">
      <c r="A704" s="9" t="s">
        <v>167</v>
      </c>
      <c r="B704" s="131" t="s">
        <v>185</v>
      </c>
      <c r="C704" s="131" t="s">
        <v>193</v>
      </c>
      <c r="D704" s="131" t="s">
        <v>192</v>
      </c>
      <c r="E704" s="131" t="s">
        <v>166</v>
      </c>
      <c r="F704" s="6">
        <v>4.9000000000000004</v>
      </c>
    </row>
    <row r="705" spans="1:6">
      <c r="A705" s="9" t="s">
        <v>179</v>
      </c>
      <c r="B705" s="131" t="s">
        <v>185</v>
      </c>
      <c r="C705" s="131" t="s">
        <v>163</v>
      </c>
      <c r="D705" s="131"/>
      <c r="E705" s="131"/>
      <c r="F705" s="6">
        <v>4734.2999999999993</v>
      </c>
    </row>
    <row r="706" spans="1:6" ht="75">
      <c r="A706" s="9" t="s">
        <v>178</v>
      </c>
      <c r="B706" s="131" t="s">
        <v>185</v>
      </c>
      <c r="C706" s="131" t="s">
        <v>163</v>
      </c>
      <c r="D706" s="131" t="s">
        <v>177</v>
      </c>
      <c r="E706" s="131"/>
      <c r="F706" s="6">
        <v>4449.7999999999993</v>
      </c>
    </row>
    <row r="707" spans="1:6" ht="30">
      <c r="A707" s="9" t="s">
        <v>176</v>
      </c>
      <c r="B707" s="131" t="s">
        <v>185</v>
      </c>
      <c r="C707" s="131" t="s">
        <v>163</v>
      </c>
      <c r="D707" s="131">
        <v>4529900</v>
      </c>
      <c r="E707" s="131"/>
      <c r="F707" s="6">
        <v>4449.7999999999993</v>
      </c>
    </row>
    <row r="708" spans="1:6">
      <c r="A708" s="8" t="s">
        <v>175</v>
      </c>
      <c r="B708" s="131" t="s">
        <v>185</v>
      </c>
      <c r="C708" s="131" t="s">
        <v>163</v>
      </c>
      <c r="D708" s="131">
        <v>4529900</v>
      </c>
      <c r="E708" s="131" t="s">
        <v>174</v>
      </c>
      <c r="F708" s="6">
        <v>4200.7</v>
      </c>
    </row>
    <row r="709" spans="1:6" ht="30">
      <c r="A709" s="8" t="s">
        <v>173</v>
      </c>
      <c r="B709" s="131" t="s">
        <v>185</v>
      </c>
      <c r="C709" s="131" t="s">
        <v>163</v>
      </c>
      <c r="D709" s="131">
        <v>4529900</v>
      </c>
      <c r="E709" s="131" t="s">
        <v>172</v>
      </c>
      <c r="F709" s="6">
        <v>4092.4</v>
      </c>
    </row>
    <row r="710" spans="1:6" ht="30">
      <c r="A710" s="8" t="s">
        <v>171</v>
      </c>
      <c r="B710" s="131" t="s">
        <v>185</v>
      </c>
      <c r="C710" s="131" t="s">
        <v>163</v>
      </c>
      <c r="D710" s="131">
        <v>4529900</v>
      </c>
      <c r="E710" s="131" t="s">
        <v>170</v>
      </c>
      <c r="F710" s="6">
        <v>108.3</v>
      </c>
    </row>
    <row r="711" spans="1:6" ht="30">
      <c r="A711" s="9" t="s">
        <v>167</v>
      </c>
      <c r="B711" s="131" t="s">
        <v>185</v>
      </c>
      <c r="C711" s="131" t="s">
        <v>163</v>
      </c>
      <c r="D711" s="131">
        <v>4529900</v>
      </c>
      <c r="E711" s="7" t="s">
        <v>166</v>
      </c>
      <c r="F711" s="6">
        <v>123.9</v>
      </c>
    </row>
    <row r="712" spans="1:6" ht="30">
      <c r="A712" s="8" t="s">
        <v>165</v>
      </c>
      <c r="B712" s="131" t="s">
        <v>185</v>
      </c>
      <c r="C712" s="131" t="s">
        <v>163</v>
      </c>
      <c r="D712" s="131">
        <v>4529900</v>
      </c>
      <c r="E712" s="7" t="s">
        <v>162</v>
      </c>
      <c r="F712" s="6">
        <v>124.19999999999999</v>
      </c>
    </row>
    <row r="713" spans="1:6">
      <c r="A713" s="8" t="s">
        <v>191</v>
      </c>
      <c r="B713" s="131" t="s">
        <v>185</v>
      </c>
      <c r="C713" s="131" t="s">
        <v>163</v>
      </c>
      <c r="D713" s="131">
        <v>4529900</v>
      </c>
      <c r="E713" s="7" t="s">
        <v>190</v>
      </c>
      <c r="F713" s="6">
        <v>1</v>
      </c>
    </row>
    <row r="714" spans="1:6">
      <c r="A714" s="8" t="s">
        <v>358</v>
      </c>
      <c r="B714" s="131" t="s">
        <v>185</v>
      </c>
      <c r="C714" s="131" t="s">
        <v>163</v>
      </c>
      <c r="D714" s="131" t="s">
        <v>357</v>
      </c>
      <c r="E714" s="131"/>
      <c r="F714" s="14">
        <v>24</v>
      </c>
    </row>
    <row r="715" spans="1:6" ht="60">
      <c r="A715" s="31" t="s">
        <v>110</v>
      </c>
      <c r="B715" s="131" t="s">
        <v>185</v>
      </c>
      <c r="C715" s="131" t="s">
        <v>163</v>
      </c>
      <c r="D715" s="7" t="s">
        <v>111</v>
      </c>
      <c r="E715" s="131"/>
      <c r="F715" s="14">
        <v>24</v>
      </c>
    </row>
    <row r="716" spans="1:6">
      <c r="A716" s="8" t="s">
        <v>175</v>
      </c>
      <c r="B716" s="131" t="s">
        <v>185</v>
      </c>
      <c r="C716" s="131" t="s">
        <v>163</v>
      </c>
      <c r="D716" s="7" t="s">
        <v>111</v>
      </c>
      <c r="E716" s="131" t="s">
        <v>174</v>
      </c>
      <c r="F716" s="14">
        <v>24</v>
      </c>
    </row>
    <row r="717" spans="1:6" ht="30">
      <c r="A717" s="18" t="s">
        <v>173</v>
      </c>
      <c r="B717" s="131" t="s">
        <v>185</v>
      </c>
      <c r="C717" s="131" t="s">
        <v>163</v>
      </c>
      <c r="D717" s="7" t="s">
        <v>111</v>
      </c>
      <c r="E717" s="131" t="s">
        <v>172</v>
      </c>
      <c r="F717" s="14">
        <v>24</v>
      </c>
    </row>
    <row r="718" spans="1:6">
      <c r="A718" s="9" t="s">
        <v>188</v>
      </c>
      <c r="B718" s="131" t="s">
        <v>185</v>
      </c>
      <c r="C718" s="131" t="s">
        <v>163</v>
      </c>
      <c r="D718" s="131" t="s">
        <v>187</v>
      </c>
      <c r="E718" s="131"/>
      <c r="F718" s="6">
        <v>260.5</v>
      </c>
    </row>
    <row r="719" spans="1:6" ht="60">
      <c r="A719" s="13" t="s">
        <v>186</v>
      </c>
      <c r="B719" s="7" t="s">
        <v>185</v>
      </c>
      <c r="C719" s="7" t="s">
        <v>163</v>
      </c>
      <c r="D719" s="7" t="s">
        <v>183</v>
      </c>
      <c r="E719" s="7"/>
      <c r="F719" s="12">
        <v>260.5</v>
      </c>
    </row>
    <row r="720" spans="1:6" ht="30">
      <c r="A720" s="13" t="s">
        <v>167</v>
      </c>
      <c r="B720" s="7" t="s">
        <v>185</v>
      </c>
      <c r="C720" s="7" t="s">
        <v>163</v>
      </c>
      <c r="D720" s="7" t="s">
        <v>183</v>
      </c>
      <c r="E720" s="7" t="s">
        <v>166</v>
      </c>
      <c r="F720" s="12">
        <v>260.5</v>
      </c>
    </row>
    <row r="721" spans="1:6">
      <c r="A721" s="94" t="s">
        <v>285</v>
      </c>
      <c r="B721" s="95" t="s">
        <v>185</v>
      </c>
      <c r="C721" s="95" t="s">
        <v>284</v>
      </c>
      <c r="D721" s="95"/>
      <c r="E721" s="95"/>
      <c r="F721" s="96">
        <v>22</v>
      </c>
    </row>
    <row r="722" spans="1:6" ht="30">
      <c r="A722" s="13" t="s">
        <v>430</v>
      </c>
      <c r="B722" s="7" t="s">
        <v>185</v>
      </c>
      <c r="C722" s="7" t="s">
        <v>426</v>
      </c>
      <c r="D722" s="7"/>
      <c r="E722" s="7"/>
      <c r="F722" s="12">
        <v>22</v>
      </c>
    </row>
    <row r="723" spans="1:6">
      <c r="A723" s="27" t="s">
        <v>429</v>
      </c>
      <c r="B723" s="7" t="s">
        <v>185</v>
      </c>
      <c r="C723" s="7" t="s">
        <v>426</v>
      </c>
      <c r="D723" s="7" t="s">
        <v>428</v>
      </c>
      <c r="E723" s="7"/>
      <c r="F723" s="12">
        <v>22</v>
      </c>
    </row>
    <row r="724" spans="1:6">
      <c r="A724" s="13" t="s">
        <v>427</v>
      </c>
      <c r="B724" s="7" t="s">
        <v>185</v>
      </c>
      <c r="C724" s="7" t="s">
        <v>426</v>
      </c>
      <c r="D724" s="7" t="s">
        <v>425</v>
      </c>
      <c r="E724" s="7"/>
      <c r="F724" s="12">
        <v>22</v>
      </c>
    </row>
    <row r="725" spans="1:6" ht="30">
      <c r="A725" s="13" t="s">
        <v>171</v>
      </c>
      <c r="B725" s="7" t="s">
        <v>185</v>
      </c>
      <c r="C725" s="7" t="s">
        <v>426</v>
      </c>
      <c r="D725" s="7" t="s">
        <v>425</v>
      </c>
      <c r="E725" s="7" t="s">
        <v>170</v>
      </c>
      <c r="F725" s="12">
        <v>7.2</v>
      </c>
    </row>
    <row r="726" spans="1:6" ht="30">
      <c r="A726" s="13" t="s">
        <v>165</v>
      </c>
      <c r="B726" s="7" t="s">
        <v>185</v>
      </c>
      <c r="C726" s="7" t="s">
        <v>426</v>
      </c>
      <c r="D726" s="7" t="s">
        <v>425</v>
      </c>
      <c r="E726" s="7" t="s">
        <v>162</v>
      </c>
      <c r="F726" s="12">
        <v>14.8</v>
      </c>
    </row>
    <row r="727" spans="1:6" ht="28.5">
      <c r="A727" s="72" t="s">
        <v>182</v>
      </c>
      <c r="B727" s="73" t="s">
        <v>164</v>
      </c>
      <c r="C727" s="73"/>
      <c r="D727" s="73"/>
      <c r="E727" s="73"/>
      <c r="F727" s="80">
        <v>1416.3000000000002</v>
      </c>
    </row>
    <row r="728" spans="1:6">
      <c r="A728" s="94" t="s">
        <v>181</v>
      </c>
      <c r="B728" s="95" t="s">
        <v>164</v>
      </c>
      <c r="C728" s="95" t="s">
        <v>180</v>
      </c>
      <c r="D728" s="95"/>
      <c r="E728" s="95"/>
      <c r="F728" s="113">
        <v>1416.3000000000002</v>
      </c>
    </row>
    <row r="729" spans="1:6">
      <c r="A729" s="9" t="s">
        <v>179</v>
      </c>
      <c r="B729" s="131" t="s">
        <v>164</v>
      </c>
      <c r="C729" s="131" t="s">
        <v>163</v>
      </c>
      <c r="D729" s="131"/>
      <c r="E729" s="131"/>
      <c r="F729" s="6">
        <v>1416.3000000000002</v>
      </c>
    </row>
    <row r="730" spans="1:6" ht="75">
      <c r="A730" s="9" t="s">
        <v>178</v>
      </c>
      <c r="B730" s="131" t="s">
        <v>164</v>
      </c>
      <c r="C730" s="131" t="s">
        <v>163</v>
      </c>
      <c r="D730" s="131" t="s">
        <v>177</v>
      </c>
      <c r="E730" s="131"/>
      <c r="F730" s="6">
        <v>1356.3000000000002</v>
      </c>
    </row>
    <row r="731" spans="1:6" ht="30">
      <c r="A731" s="9" t="s">
        <v>176</v>
      </c>
      <c r="B731" s="131" t="s">
        <v>164</v>
      </c>
      <c r="C731" s="131" t="s">
        <v>163</v>
      </c>
      <c r="D731" s="131">
        <v>4529900</v>
      </c>
      <c r="E731" s="131"/>
      <c r="F731" s="6">
        <v>1356.3000000000002</v>
      </c>
    </row>
    <row r="732" spans="1:6">
      <c r="A732" s="8" t="s">
        <v>175</v>
      </c>
      <c r="B732" s="131" t="s">
        <v>164</v>
      </c>
      <c r="C732" s="131" t="s">
        <v>163</v>
      </c>
      <c r="D732" s="131">
        <v>4529900</v>
      </c>
      <c r="E732" s="131" t="s">
        <v>174</v>
      </c>
      <c r="F732" s="6">
        <v>1313.3000000000002</v>
      </c>
    </row>
    <row r="733" spans="1:6" ht="30">
      <c r="A733" s="8" t="s">
        <v>173</v>
      </c>
      <c r="B733" s="131" t="s">
        <v>164</v>
      </c>
      <c r="C733" s="131" t="s">
        <v>163</v>
      </c>
      <c r="D733" s="131">
        <v>4529900</v>
      </c>
      <c r="E733" s="131" t="s">
        <v>172</v>
      </c>
      <c r="F733" s="6">
        <v>1266.9000000000001</v>
      </c>
    </row>
    <row r="734" spans="1:6" ht="30">
      <c r="A734" s="8" t="s">
        <v>171</v>
      </c>
      <c r="B734" s="131" t="s">
        <v>164</v>
      </c>
      <c r="C734" s="131" t="s">
        <v>163</v>
      </c>
      <c r="D734" s="131">
        <v>4529900</v>
      </c>
      <c r="E734" s="131" t="s">
        <v>170</v>
      </c>
      <c r="F734" s="6">
        <v>46.399999999999991</v>
      </c>
    </row>
    <row r="735" spans="1:6" ht="45">
      <c r="A735" s="8" t="s">
        <v>169</v>
      </c>
      <c r="B735" s="131" t="s">
        <v>164</v>
      </c>
      <c r="C735" s="131" t="s">
        <v>163</v>
      </c>
      <c r="D735" s="131">
        <v>4529900</v>
      </c>
      <c r="E735" s="131" t="s">
        <v>168</v>
      </c>
      <c r="F735" s="6">
        <v>0</v>
      </c>
    </row>
    <row r="736" spans="1:6" ht="30">
      <c r="A736" s="9" t="s">
        <v>167</v>
      </c>
      <c r="B736" s="131" t="s">
        <v>164</v>
      </c>
      <c r="C736" s="131" t="s">
        <v>163</v>
      </c>
      <c r="D736" s="131">
        <v>4529900</v>
      </c>
      <c r="E736" s="7" t="s">
        <v>166</v>
      </c>
      <c r="F736" s="6">
        <v>2</v>
      </c>
    </row>
    <row r="737" spans="1:6" ht="30">
      <c r="A737" s="8" t="s">
        <v>165</v>
      </c>
      <c r="B737" s="131" t="s">
        <v>164</v>
      </c>
      <c r="C737" s="131" t="s">
        <v>163</v>
      </c>
      <c r="D737" s="131">
        <v>4529900</v>
      </c>
      <c r="E737" s="7" t="s">
        <v>162</v>
      </c>
      <c r="F737" s="6">
        <v>40.900000000000013</v>
      </c>
    </row>
    <row r="738" spans="1:6">
      <c r="A738" s="8" t="s">
        <v>191</v>
      </c>
      <c r="B738" s="131" t="s">
        <v>164</v>
      </c>
      <c r="C738" s="131" t="s">
        <v>163</v>
      </c>
      <c r="D738" s="131" t="s">
        <v>259</v>
      </c>
      <c r="E738" s="7" t="s">
        <v>190</v>
      </c>
      <c r="F738" s="6">
        <v>9.9999999999999978E-2</v>
      </c>
    </row>
    <row r="739" spans="1:6">
      <c r="A739" s="9" t="s">
        <v>188</v>
      </c>
      <c r="B739" s="131" t="s">
        <v>164</v>
      </c>
      <c r="C739" s="131" t="s">
        <v>163</v>
      </c>
      <c r="D739" s="7" t="s">
        <v>187</v>
      </c>
      <c r="E739" s="7"/>
      <c r="F739" s="6">
        <v>60.000000000000007</v>
      </c>
    </row>
    <row r="740" spans="1:6" ht="60">
      <c r="A740" s="13" t="s">
        <v>186</v>
      </c>
      <c r="B740" s="131" t="s">
        <v>164</v>
      </c>
      <c r="C740" s="131" t="s">
        <v>163</v>
      </c>
      <c r="D740" s="7" t="s">
        <v>183</v>
      </c>
      <c r="E740" s="7"/>
      <c r="F740" s="6">
        <v>60.000000000000007</v>
      </c>
    </row>
    <row r="741" spans="1:6" ht="30">
      <c r="A741" s="13" t="s">
        <v>32</v>
      </c>
      <c r="B741" s="131" t="s">
        <v>164</v>
      </c>
      <c r="C741" s="131" t="s">
        <v>163</v>
      </c>
      <c r="D741" s="7" t="s">
        <v>183</v>
      </c>
      <c r="E741" s="7" t="s">
        <v>166</v>
      </c>
      <c r="F741" s="6">
        <v>60.000000000000007</v>
      </c>
    </row>
    <row r="742" spans="1:6" ht="28.5">
      <c r="A742" s="5" t="s">
        <v>161</v>
      </c>
      <c r="B742" s="4" t="s">
        <v>160</v>
      </c>
      <c r="C742" s="4">
        <v>7900</v>
      </c>
      <c r="D742" s="4"/>
      <c r="E742" s="4"/>
      <c r="F742" s="83">
        <v>-1791.3699999999953</v>
      </c>
    </row>
  </sheetData>
  <autoFilter ref="A7:F742"/>
  <mergeCells count="4">
    <mergeCell ref="F5:F6"/>
    <mergeCell ref="A5:A6"/>
    <mergeCell ref="A1:E3"/>
    <mergeCell ref="B5:E5"/>
  </mergeCells>
  <phoneticPr fontId="0" type="noConversion"/>
  <hyperlinks>
    <hyperlink ref="A231" r:id="rId1" display="consultantplus://offline/ref=81D732F48438E04E07CB9E02EDDED0FED27E2A5ED256866FA9233FCBF793C7E45FD77065A2BB1C7E5F6DC2t7JAC"/>
  </hyperlinks>
  <pageMargins left="0.78740157480314965" right="0.39370078740157483" top="0.78740157480314965" bottom="0.78740157480314965" header="0" footer="0"/>
  <pageSetup paperSize="9" scale="70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расходы на 2014</vt:lpstr>
      <vt:lpstr>расходы на 2014 1</vt:lpstr>
      <vt:lpstr>'расходы на 2014'!Заголовки_для_печати</vt:lpstr>
      <vt:lpstr>'расходы на 2014 1'!Заголовки_для_печати</vt:lpstr>
      <vt:lpstr>'расходы на 2014'!Область_печати</vt:lpstr>
      <vt:lpstr>'расходы на 2014 1'!Область_печати</vt:lpstr>
    </vt:vector>
  </TitlesOfParts>
  <Company>***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***</cp:lastModifiedBy>
  <cp:lastPrinted>2014-11-18T10:33:38Z</cp:lastPrinted>
  <dcterms:created xsi:type="dcterms:W3CDTF">2014-03-05T06:54:59Z</dcterms:created>
  <dcterms:modified xsi:type="dcterms:W3CDTF">2014-12-22T04:49:22Z</dcterms:modified>
</cp:coreProperties>
</file>